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gobejishvili\Desktop\ტენდერები\ტენდერები 2020\ტექნიკური დავალებები 2020 სპეც.მედ\დიალიზი 2020\"/>
    </mc:Choice>
  </mc:AlternateContent>
  <bookViews>
    <workbookView minimized="1" xWindow="120" yWindow="210" windowWidth="10335" windowHeight="5145" tabRatio="959"/>
  </bookViews>
  <sheets>
    <sheet name="ტექნიკური დავალება ჰემო2020" sheetId="2" r:id="rId1"/>
    <sheet name="Sheet1" sheetId="4" r:id="rId2"/>
    <sheet name="ტექნიკური დავალება პერიტ 2020" sheetId="3" r:id="rId3"/>
  </sheets>
  <calcPr calcId="152511"/>
</workbook>
</file>

<file path=xl/calcChain.xml><?xml version="1.0" encoding="utf-8"?>
<calcChain xmlns="http://schemas.openxmlformats.org/spreadsheetml/2006/main">
  <c r="P8" i="4" l="1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7" i="4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3" i="4"/>
  <c r="J4" i="4" l="1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3" i="4"/>
</calcChain>
</file>

<file path=xl/sharedStrings.xml><?xml version="1.0" encoding="utf-8"?>
<sst xmlns="http://schemas.openxmlformats.org/spreadsheetml/2006/main" count="315" uniqueCount="147">
  <si>
    <t>#</t>
  </si>
  <si>
    <t>დასახელება</t>
  </si>
  <si>
    <t>სახეობა</t>
  </si>
  <si>
    <t xml:space="preserve">ერთეული </t>
  </si>
  <si>
    <t xml:space="preserve">დიალიზატორი სინთეზური მემბრანით ფართი 0.6-0.8 &lt;30 </t>
  </si>
  <si>
    <t>ცალი</t>
  </si>
  <si>
    <t>ა/ვ სისხლის მაგისტრალი (პედიატრიული)</t>
  </si>
  <si>
    <t>6-8/22მმ ჩამცლელი პარკით და სპაიკით, შევსების მოცულობა 55-130მლ, სტერილიზაცია-ორთქლი, რადიაციული (გამა, ბეტა)</t>
  </si>
  <si>
    <t xml:space="preserve">დიალიზატორი სინთეზური მემბრანით ფართი 0.8-1.0 &lt;30 </t>
  </si>
  <si>
    <t>სტერილიზაცია-ორთქლი, რადიაციული (გამა, ბეტა)</t>
  </si>
  <si>
    <t>დიალიზატორი სინთეზური მემბრანით ფართი 1.2-1.3 &lt;30</t>
  </si>
  <si>
    <t>LOPS 12</t>
  </si>
  <si>
    <t>დიალიზატორი სინთეზური მემბრანით ფართი 1.2-1.3 &gt;30</t>
  </si>
  <si>
    <t>HIPS 12</t>
  </si>
  <si>
    <t>დიალიზატორი სინთეზური მემბრანით ფართი 1.4-1.6 &lt;30</t>
  </si>
  <si>
    <t>LOPS 15</t>
  </si>
  <si>
    <t>დიალიზატორი სინთეზური მემბრანით ფართი 1.4-1.6 &gt;30</t>
  </si>
  <si>
    <t>HIPS 15</t>
  </si>
  <si>
    <t>დიალიზატორი სინთეზური მემბრანით ფართი 1.7-1.8 &lt;30</t>
  </si>
  <si>
    <t>LOPS 18</t>
  </si>
  <si>
    <t>დიალიზატორი სინთეზური მემბრანით ფართი 1.7-1.8 &gt;30</t>
  </si>
  <si>
    <t>HIPS 18</t>
  </si>
  <si>
    <t>დიალიზატორი სინთეზური მემბრანით ფართი 2.1-2.4 &lt;30</t>
  </si>
  <si>
    <t>დიალიზატორი სინთეზური მემბრანით ფართი 2.1-2.4 &gt;30</t>
  </si>
  <si>
    <t>HIFLO 23</t>
  </si>
  <si>
    <t xml:space="preserve">ა/ვ ფისტულის საპუნქციე ნემსი             </t>
  </si>
  <si>
    <t>არტერია/ვენა  G16,  ნემსის სიგრძე 20-25მმ, მილის სიგრძე 150-250მმ, სტერილიზაცია-ორთქლი, რადიაციული (გამა, ბეტა)</t>
  </si>
  <si>
    <t>წყვილი</t>
  </si>
  <si>
    <t>მჟავა–კონცენტრატი</t>
  </si>
  <si>
    <t>K2 (Ca 1.5 gl 1)</t>
  </si>
  <si>
    <t xml:space="preserve">ლიტრი (სამუშაო ხსნარი) </t>
  </si>
  <si>
    <t>K3 (Ca 1.5 gl 1)</t>
  </si>
  <si>
    <t>ნატრიუმის ბიკარბონატი</t>
  </si>
  <si>
    <t>ფხვნილი</t>
  </si>
  <si>
    <t>კგ</t>
  </si>
  <si>
    <t>კარტრიჯი Dialog, Nikkiso ტიპის აპარატებისათვის (არანაკლებ 650 გრამისა)</t>
  </si>
  <si>
    <t>კარტრიჯი 4008FMC ტიპის აპარატებისათვის (არანაკლებ 650 გრამისა)</t>
  </si>
  <si>
    <t>აპარატის სადეზინფექციო ხსნარი</t>
  </si>
  <si>
    <t>ლიმონმჟავა 50%</t>
  </si>
  <si>
    <t>ლიტრი</t>
  </si>
  <si>
    <t>წყლის დასარბილებელი გრანულირებული (ტაბლეტიზირებული) მარილი</t>
  </si>
  <si>
    <t>კარტრიჯი FMC 4008 S Classic BASIC SN ტიპის აპარატებისათვის (არანაკლებ 650 გრამისა)</t>
  </si>
  <si>
    <t>1*</t>
  </si>
  <si>
    <t>2*</t>
  </si>
  <si>
    <t>* 1 და 2 პოზიციების შესყიდვა განხორციელდება მხოლოდ შესაბამისი კატეგორიის ბენეფიციარის არსებობის შემთხვევაში</t>
  </si>
  <si>
    <t>№</t>
  </si>
  <si>
    <t>შესყიდვის ობიექტის დასახელება</t>
  </si>
  <si>
    <t>გლუკოზა %</t>
  </si>
  <si>
    <t>დექსტროზა%</t>
  </si>
  <si>
    <t>ერთეული</t>
  </si>
  <si>
    <t>სადეზინფექციო თავსახური</t>
  </si>
  <si>
    <t>კათეტერის დამაგრძელებელი (გადამყვანი)</t>
  </si>
  <si>
    <t>მიმწოდებელმა უნდა უზრუნველყოს სახარჯი მასალის მოწოდება შემდეგ მისამართებზე:</t>
  </si>
  <si>
    <t>შპს"მაღალი სამედიცინო ტექნოლოგიების ცენტრი, საუნივერსიტეტო კლინიკა" - ქ. თბილისი, წინანდლის ქ. №9;</t>
  </si>
  <si>
    <t>სს ”ალ.წულუკიძის სახ.უროლოგიის ეროვნული ცენტრი” - ქ. თბილისი, წინანდლის ქ. №9;</t>
  </si>
  <si>
    <r>
      <t>შპს</t>
    </r>
    <r>
      <rPr>
        <sz val="9"/>
        <color rgb="FF000000"/>
        <rFont val="Calibri"/>
        <family val="2"/>
        <scheme val="minor"/>
      </rPr>
      <t xml:space="preserve"> ,, </t>
    </r>
    <r>
      <rPr>
        <sz val="9"/>
        <color rgb="FF000000"/>
        <rFont val="Sylfaen"/>
        <family val="1"/>
      </rPr>
      <t>ბათუმის დიალიზისა და ნეფროლოგიის ცენტრი</t>
    </r>
    <r>
      <rPr>
        <sz val="9"/>
        <color rgb="FF000000"/>
        <rFont val="Calibri"/>
        <family val="2"/>
        <scheme val="minor"/>
      </rPr>
      <t>"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Calibri"/>
        <family val="2"/>
        <scheme val="minor"/>
      </rPr>
      <t xml:space="preserve"> –  </t>
    </r>
    <r>
      <rPr>
        <sz val="9"/>
        <color rgb="FF000000"/>
        <rFont val="Sylfaen"/>
        <family val="1"/>
      </rPr>
      <t>ქ</t>
    </r>
    <r>
      <rPr>
        <sz val="9"/>
        <color rgb="FF000000"/>
        <rFont val="Calibri"/>
        <family val="2"/>
        <scheme val="minor"/>
      </rPr>
      <t xml:space="preserve">. </t>
    </r>
    <r>
      <rPr>
        <sz val="9"/>
        <color rgb="FF000000"/>
        <rFont val="Sylfaen"/>
        <family val="1"/>
      </rPr>
      <t>ბათუმი</t>
    </r>
    <r>
      <rPr>
        <sz val="9"/>
        <color rgb="FF000000"/>
        <rFont val="Calibri"/>
        <family val="2"/>
        <scheme val="minor"/>
      </rPr>
      <t xml:space="preserve">, </t>
    </r>
    <r>
      <rPr>
        <sz val="9"/>
        <color rgb="FF000000"/>
        <rFont val="Sylfaen"/>
        <family val="1"/>
      </rPr>
      <t xml:space="preserve">პუშკინის 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ქ</t>
    </r>
    <r>
      <rPr>
        <sz val="9"/>
        <color rgb="FF000000"/>
        <rFont val="Calibri"/>
        <family val="2"/>
        <scheme val="minor"/>
      </rPr>
      <t>.N</t>
    </r>
    <r>
      <rPr>
        <sz val="9"/>
        <color rgb="FF000000"/>
        <rFont val="Sylfaen"/>
        <family val="1"/>
      </rPr>
      <t xml:space="preserve">118  </t>
    </r>
  </si>
  <si>
    <t>ასევე თავსებადი უნდა იყოს არსებულ (ბაქსტერის წარმოების) სახარჯ მასალასთან.</t>
  </si>
  <si>
    <t>მაგალითისათვის:</t>
  </si>
  <si>
    <t>მის:    ქ. თბილისი, ჩაჩავას №5</t>
  </si>
  <si>
    <t>მის:   ქ. ბათუმი, აბუსერიძის ქ. №2</t>
  </si>
  <si>
    <t xml:space="preserve"> მის:  ქ. თბილისი, წინანდლის ქ. №27</t>
  </si>
  <si>
    <t xml:space="preserve">შპს ,,ვია ვიტა” ბათუმის ფილიალი </t>
  </si>
  <si>
    <t>მის:   ქ. ბათუმი, ტბეთის ქ. №5</t>
  </si>
  <si>
    <t>მის:   ქ. თბილისი, ლიუბლიანას ქ. №2/6</t>
  </si>
  <si>
    <t xml:space="preserve"> მის. ქ. ზესტაფონი, ასლანიკაშვილის სანაპირო, კლინიკა "ელიტე"-ს მიმდებარე ტერიტორია</t>
  </si>
  <si>
    <t xml:space="preserve"> მის: ქ.თბილისი თემქა, მე-11 მრ/რ  I- კვარტალი , მე-5 კლინიკური საავადმყოფო</t>
  </si>
  <si>
    <t xml:space="preserve"> მის:  ქ. ზუგდიდი, გამსახურდიას N206</t>
  </si>
  <si>
    <t xml:space="preserve">მის:  ქ. მარნეული, 26 მაისის ქ. №80 </t>
  </si>
  <si>
    <t xml:space="preserve"> საქართველოს თავდაცვის სამინისტროს სამხედრო ჰოსპიტალი </t>
  </si>
  <si>
    <t>მის:  ქ. გორი, ჭავჭავაძის ქ. №56</t>
  </si>
  <si>
    <t>მის:  ქ. ბორჯომი, ვაშლოვანის ქ. №4</t>
  </si>
  <si>
    <t>მის : ქ. თბილისი, წინანდლის ქ. №9</t>
  </si>
  <si>
    <t>მის:   ქ. თბილისი, ვაჟა-ფშაველას  N29</t>
  </si>
  <si>
    <t>მის:  გურჯაანი, რუსთაველის N22</t>
  </si>
  <si>
    <t xml:space="preserve">შპს ,,ჰაიმედი" </t>
  </si>
  <si>
    <t xml:space="preserve">მის. ქ. რუსთავი, მე-7 მიკრორაიონი </t>
  </si>
  <si>
    <t>მის: ოზურგეთი, გ. ერისთავის N21</t>
  </si>
  <si>
    <t xml:space="preserve"> მის:  ქ. ბათუმი, პუშკინის ქ. №118</t>
  </si>
  <si>
    <t>მის:   ქ.სამტრედია ჭანტურიას ქ . N53</t>
  </si>
  <si>
    <t>მის:    ქ.ქუთაისი, ჯავახიშვილი ქუჩა N85</t>
  </si>
  <si>
    <t>მის: ქ. თელავი, სეხნიაშვილის ქ. N1</t>
  </si>
  <si>
    <t>მის: ქ. თბილისი ქინძმარაულის ქ. 1, შესახვევი 1</t>
  </si>
  <si>
    <t>მის: ქ. ახალციხე რუსთაველის ქ. N105ა</t>
  </si>
  <si>
    <t>მის: ქ. ახალციხე ახალქალაქის გზატკეცილი ყოფილი ტყე - სანერგის ტერიტორია</t>
  </si>
  <si>
    <r>
      <t>შევსების მოცულობა 15-55</t>
    </r>
    <r>
      <rPr>
        <sz val="8"/>
        <color theme="1"/>
        <rFont val="Sylfaen"/>
        <family val="1"/>
      </rPr>
      <t xml:space="preserve">მლ, სტერილიზაცია-ორთქლი, რადიაციული (გამა, ბეტა) </t>
    </r>
  </si>
  <si>
    <r>
      <t xml:space="preserve"> ჩამცლელი პარკით და სპაიკით, სტერილიზაცია-ორთქლი, რადიაციული (გამა, ბეტა), </t>
    </r>
    <r>
      <rPr>
        <sz val="8"/>
        <color theme="1"/>
        <rFont val="Arial"/>
        <family val="2"/>
      </rPr>
      <t xml:space="preserve">ETO </t>
    </r>
    <r>
      <rPr>
        <sz val="8"/>
        <color theme="1"/>
        <rFont val="AcadNusx"/>
      </rPr>
      <t>**</t>
    </r>
  </si>
  <si>
    <r>
      <t>**</t>
    </r>
    <r>
      <rPr>
        <b/>
        <u val="double"/>
        <sz val="8"/>
        <rFont val="Arial"/>
        <family val="2"/>
      </rPr>
      <t>ა/ვ სისხლის მაგისტრალის დამატებითი მახასიათებლები</t>
    </r>
    <r>
      <rPr>
        <sz val="8"/>
        <rFont val="Arial"/>
        <family val="2"/>
        <charset val="204"/>
      </rPr>
      <t>: (1) არტერიული მაგისტრალის ჰაერის დამჭერი კამერა; (2) არტერიული მაგისტრალის პომპის სეგმენტის შიდა დიამეტრი - 8 მმ; (3) ვენის  მაგისტრალის ჰაერის დამჭერი ავზი - ფილტრით (მათ შორის FMC ტიპის აპარატებისათვის  ავზის დიამეტრი -22 მმ);</t>
    </r>
  </si>
  <si>
    <r>
      <t xml:space="preserve">ა/ვ სისხლის მაგისტრალი </t>
    </r>
    <r>
      <rPr>
        <sz val="8"/>
        <rFont val="Sylfaen"/>
        <family val="1"/>
      </rPr>
      <t>(2008FMC-4008FMC, FMC 5008, FMC 5008S Dialog+, Nikkiso,Nipro Surdial X)</t>
    </r>
  </si>
  <si>
    <t xml:space="preserve">შპს ,,წმინდა პანტელეიმონ მკურნალის სახელობის კლინიკა” </t>
  </si>
  <si>
    <t>ქ. საჩხერე, ივ.გომართელის ქ N17</t>
  </si>
  <si>
    <t>პირველი ეტაპზე მოსაწოდებელი საქონლის რაოდენობა უნდა აკმაყოფილებდეს არანაკლებ 31 000  და არაუმეტეს 35 000 სეანსს.</t>
  </si>
  <si>
    <t>დიანილი გლუკოზით 1.36% (დექსტროზა 1.5%) 2000 მლ</t>
  </si>
  <si>
    <t>დიანილი გლუკოზით 2.27% (დექსტროზა 2.5%) 2000 მლ</t>
  </si>
  <si>
    <t>დიანილი გლუკოზით 3.86% (დექსტროზა 4.25%) 2000 მლ</t>
  </si>
  <si>
    <t>დიანილი გლუკოზით 1.36% (დექსტროზა 1.5%) 2500 მლ</t>
  </si>
  <si>
    <t>დიანილი გლუკოზით 2.27% (დექსტროზა 2.5%) 2500 მლ</t>
  </si>
  <si>
    <t>დიანილი გლუკოზით 1.36% (დექსტროზა 1.5%) 5000 მლ</t>
  </si>
  <si>
    <t>დიანილი გლუკოზით 2.27% (დექსტროზა 2.5%) 5000 მლ</t>
  </si>
  <si>
    <t>ექსტრანილი (იკოდექსტრინი 7.5%) 2000 მლ</t>
  </si>
  <si>
    <t>პერიტონეული დიალიზის კათეტერი</t>
  </si>
  <si>
    <t>კათეტერის ადაპტორი (ტიტანის)</t>
  </si>
  <si>
    <t>გამომავალი მაგისტრალის ჩამკეტი</t>
  </si>
  <si>
    <t>ჩამცლელი (აპდ მიმღები)</t>
  </si>
  <si>
    <t>კასეტა (აპდ სისტემა)</t>
  </si>
  <si>
    <t>სადიალიზე ხსნარი 2000, 2500მლ და 5000მლ თავსებადი უნდა იყოს მე-10 (კათეტერის დამარგძელებელი (გადამყვანი) და მე-12(კათეტერის ადაპტორი) პოზიციებთან;</t>
  </si>
  <si>
    <t xml:space="preserve"> სადიალიზე ხსნარი 5000მლ თავსებადი უნდა იყოს მე-14 (მაგისტრტალი ჩამცლელი ჩანთით (აპდ) და მე-15 (კასეტა (აპდ) პოზიციებთან, რომელიც თავის მხრივ თავსებადი უნდა იყოს ავტომატური  პერიტონეული დიალიზის ციკლერთან HOMECHOICE PRO (Baxter).</t>
  </si>
  <si>
    <t xml:space="preserve">ტექნიკური დავალება 2020 წელი </t>
  </si>
  <si>
    <t>2020 წლისთვის შესასყიდი რაოდენობა</t>
  </si>
  <si>
    <t>საქონლის პირველი ეტაპის მოწოდება უნდა გნხორციელდეს არაუგვიანეს 2020 წლის 22 იანვრისა</t>
  </si>
  <si>
    <t>სს საჩხერის რაიონული საავადმყოფო-პოლიკლინიკური გაერთიანება</t>
  </si>
  <si>
    <t xml:space="preserve">სს აკად. კ. ერისთავის სახ. ექსპერიმენტული და კლინიკური ქირურგიის ეროვნული ცენტრი </t>
  </si>
  <si>
    <t>ბათუმის რესპუბლიკური კლინიკური საავადმყოფო</t>
  </si>
  <si>
    <t xml:space="preserve">შპს  წულუკიძის სახ. უროლოგიის ეროვნული ცენტრი </t>
  </si>
  <si>
    <t xml:space="preserve">შპს ,,ვია ვიტა”  </t>
  </si>
  <si>
    <t xml:space="preserve"> შპს ,,ვია ვიტა” ზესტაფონის ფილიალი </t>
  </si>
  <si>
    <t xml:space="preserve">შპს ,,ვია ვიტა” </t>
  </si>
  <si>
    <t xml:space="preserve">სს ,,ევექსის ჰოსპიტლები" - ზუგდიდის რეფერალური ჰოსპიტალი </t>
  </si>
  <si>
    <t xml:space="preserve">შპს ,,მად ი მედი" </t>
  </si>
  <si>
    <t>შპს ,, ნეფროლოგიის განვითარების კლინიკური ცენტრი’’</t>
  </si>
  <si>
    <t>შპს ,,აკად. ნ. ყიფშიძის სახ. ცენტრალური საუნივერსიტეტო კლინიკა”)</t>
  </si>
  <si>
    <t xml:space="preserve">ააიპ ფრანგული სამედიცინო ცენტრი ,,კახეთი იონი"  </t>
  </si>
  <si>
    <t xml:space="preserve"> მის:ქობულეთი, მ. აბაშიძის ქ. N18</t>
  </si>
  <si>
    <t xml:space="preserve">შპს ,,უევექსის ჰოსპიტლები"  -ქობულეთის  ჰოსპიტალი </t>
  </si>
  <si>
    <t xml:space="preserve">შპს ,,რეფერალური დახმარების ცენტრი" </t>
  </si>
  <si>
    <t>მის:ქ. თბილისი, ლუბლიანას #18/20</t>
  </si>
  <si>
    <t xml:space="preserve">შპს ,,რეფერალური დახმარების ცენტრი’’(ხაშურის ფილიალი),   </t>
  </si>
  <si>
    <t>მის: ქ.ხაშური, რუსთაველის ქ.N38</t>
  </si>
  <si>
    <t xml:space="preserve"> მის: ქ. ქუთაისი, გალაქტიონ ტაბიძის ქ.N72)</t>
  </si>
  <si>
    <t xml:space="preserve">შპპ  ,,მეტაკო"  </t>
  </si>
  <si>
    <t xml:space="preserve">შპს „ბათუმის დიალიზისა და ნეფროლოგიის ცენტრი“  </t>
  </si>
  <si>
    <t xml:space="preserve">შპს "ნეფროლოგიისა და დიალიზის კლინიკა" NDC  </t>
  </si>
  <si>
    <t xml:space="preserve">შპს "ევექსის ჰოსპიტლები'' -ონკოლოგიის ცენტრი </t>
  </si>
  <si>
    <t>შპს "ევექსის ჰოსპიტლები" - თელავის რეფერალური ჰოსპიტალი</t>
  </si>
  <si>
    <t xml:space="preserve">შპს "ევექსის ჰოსპიტლები'' -ივანე  ბოკერიას  სახელობის თბილისის რეფერალური ჰოსპიტალი </t>
  </si>
  <si>
    <t xml:space="preserve">შპს "ევექსის ჰოსპიტლები" - ახალციხის სამედიცინო ცენტრი" </t>
  </si>
  <si>
    <t>ტექნიკური დავალება 2020</t>
  </si>
  <si>
    <t>შესასყიდი რაოდენობა 2020</t>
  </si>
  <si>
    <t>საქონლის  პირველი ეტაპის  მოწოდება (არანაკლებ სრული ოდენობის 1/12, გამონაკლისია კათეტრი და კათეტერის ადაპტორი)  უნდა განხორციელდეს არაუგვიანეს 2020 წლის 10 იანვრისა,  დანარჩენი ეტაპობრივად, შემსყიდველის მოთხოვნის შესაბამისად, შემსყიდველის მიერ მითითებულ მისამართებზე (ქვეყნის მასშტაბით), ხელშეკრულების გაფორმებიდან 2020 წლის 25 დეკემბრის ჩათვლით.</t>
  </si>
  <si>
    <t>გამონაკლისია პერიტონეული დიალიზის კათეტერი და კათეტერის ადაპტორი (ტიტანის) რომლის მოწოდებაც უნდა განხორციელდეს 2020 წლის იანვრიდან, შემსყიდველის წერილობით მოთხოვნის შესაბამისად,ახალი პაციენტის ჩართვის შემთხვევაში</t>
  </si>
  <si>
    <t>შემოთავაზებული სადიალიზე ხსნარები და სახარჯი მასალები უნდა იყოს უერთიერთ-თავსებადი და</t>
  </si>
  <si>
    <t>იანვარი</t>
  </si>
  <si>
    <t>თებერვალი -ოქტომბერი</t>
  </si>
  <si>
    <t>ჯამი</t>
  </si>
  <si>
    <t>სხვაობა</t>
  </si>
  <si>
    <t>ივლისის განაწილება</t>
  </si>
  <si>
    <t>საშუალო განაწილება 5 თვე</t>
  </si>
  <si>
    <t>ნაშთი 1 აგვისტოს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</si>
</sst>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₾_-;\-* #,##0.00\ _₾_-;_-* &quot;-&quot;??\ _₾_-;_-@_-"/>
    <numFmt numFmtId="164" formatCode="_(* #,##0.00_);_(* \(#,##0.00\);_(* &quot;-&quot;??_);_(@_)"/>
  </numFmts>
  <fonts count="18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rgb="FF000000"/>
      <name val="Sylfaen"/>
      <family val="1"/>
    </font>
    <font>
      <sz val="9"/>
      <color rgb="FF000000"/>
      <name val="Calibri"/>
      <family val="2"/>
      <scheme val="minor"/>
    </font>
    <font>
      <sz val="8"/>
      <name val="AcadMtavr"/>
    </font>
    <font>
      <sz val="8"/>
      <name val="AcadNusx"/>
    </font>
    <font>
      <sz val="8"/>
      <color theme="1"/>
      <name val="Sylfaen"/>
      <family val="1"/>
    </font>
    <font>
      <sz val="8"/>
      <color theme="1"/>
      <name val="AcadNusx"/>
    </font>
    <font>
      <sz val="8"/>
      <name val="Sylfaen"/>
      <family val="1"/>
    </font>
    <font>
      <sz val="8"/>
      <color theme="1"/>
      <name val="Arial"/>
      <family val="2"/>
    </font>
    <font>
      <sz val="8"/>
      <name val="სყ"/>
    </font>
    <font>
      <b/>
      <u val="double"/>
      <sz val="8"/>
      <name val="Arial"/>
      <family val="2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4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0" fontId="0" fillId="0" borderId="0" xfId="0" applyAlignment="1"/>
    <xf numFmtId="0" fontId="0" fillId="0" borderId="0" xfId="0" applyAlignment="1">
      <alignment horizontal="center"/>
    </xf>
    <xf numFmtId="0" fontId="7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" fontId="1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164" fontId="1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164" fontId="1" fillId="0" borderId="0" xfId="2" applyFont="1"/>
    <xf numFmtId="43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2" applyFont="1" applyBorder="1" applyAlignment="1">
      <alignment vertical="center"/>
    </xf>
    <xf numFmtId="43" fontId="1" fillId="0" borderId="1" xfId="0" applyNumberFormat="1" applyFont="1" applyBorder="1"/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topLeftCell="A54" workbookViewId="0">
      <selection activeCell="A33" sqref="A33:F62"/>
    </sheetView>
  </sheetViews>
  <sheetFormatPr defaultRowHeight="11.25"/>
  <cols>
    <col min="1" max="1" width="7.140625" style="25" customWidth="1"/>
    <col min="2" max="2" width="38.7109375" style="26" customWidth="1"/>
    <col min="3" max="3" width="15.5703125" style="26" customWidth="1"/>
    <col min="4" max="4" width="21.5703125" style="26" customWidth="1"/>
    <col min="5" max="5" width="9.42578125" style="26" customWidth="1"/>
    <col min="6" max="6" width="10.28515625" style="24" customWidth="1"/>
    <col min="7" max="16384" width="9.140625" style="16"/>
  </cols>
  <sheetData>
    <row r="1" spans="1:6" ht="31.5" customHeight="1">
      <c r="A1" s="45" t="s">
        <v>106</v>
      </c>
      <c r="B1" s="45"/>
      <c r="C1" s="45"/>
      <c r="D1" s="45"/>
      <c r="E1" s="45"/>
      <c r="F1" s="45"/>
    </row>
    <row r="2" spans="1:6" ht="56.25">
      <c r="A2" s="17" t="s">
        <v>0</v>
      </c>
      <c r="B2" s="46" t="s">
        <v>1</v>
      </c>
      <c r="C2" s="46"/>
      <c r="D2" s="18" t="s">
        <v>2</v>
      </c>
      <c r="E2" s="18" t="s">
        <v>3</v>
      </c>
      <c r="F2" s="15" t="s">
        <v>107</v>
      </c>
    </row>
    <row r="3" spans="1:6" ht="48" customHeight="1">
      <c r="A3" s="17" t="s">
        <v>42</v>
      </c>
      <c r="B3" s="47" t="s">
        <v>4</v>
      </c>
      <c r="C3" s="47"/>
      <c r="D3" s="19" t="s">
        <v>84</v>
      </c>
      <c r="E3" s="18" t="s">
        <v>5</v>
      </c>
      <c r="F3" s="27">
        <v>111</v>
      </c>
    </row>
    <row r="4" spans="1:6" ht="75.75" customHeight="1">
      <c r="A4" s="17" t="s">
        <v>43</v>
      </c>
      <c r="B4" s="47" t="s">
        <v>6</v>
      </c>
      <c r="C4" s="47"/>
      <c r="D4" s="19" t="s">
        <v>7</v>
      </c>
      <c r="E4" s="18" t="s">
        <v>5</v>
      </c>
      <c r="F4" s="27">
        <v>111</v>
      </c>
    </row>
    <row r="5" spans="1:6" ht="27.75" customHeight="1">
      <c r="A5" s="17">
        <v>3</v>
      </c>
      <c r="B5" s="46" t="s">
        <v>8</v>
      </c>
      <c r="C5" s="46"/>
      <c r="D5" s="46" t="s">
        <v>9</v>
      </c>
      <c r="E5" s="17" t="s">
        <v>5</v>
      </c>
      <c r="F5" s="27">
        <v>20</v>
      </c>
    </row>
    <row r="6" spans="1:6" ht="27.75" customHeight="1">
      <c r="A6" s="17">
        <v>4</v>
      </c>
      <c r="B6" s="46" t="s">
        <v>10</v>
      </c>
      <c r="C6" s="46" t="s">
        <v>11</v>
      </c>
      <c r="D6" s="46"/>
      <c r="E6" s="17" t="s">
        <v>5</v>
      </c>
      <c r="F6" s="27">
        <v>1000</v>
      </c>
    </row>
    <row r="7" spans="1:6" ht="27.75" customHeight="1">
      <c r="A7" s="17">
        <v>5</v>
      </c>
      <c r="B7" s="46" t="s">
        <v>12</v>
      </c>
      <c r="C7" s="46" t="s">
        <v>13</v>
      </c>
      <c r="D7" s="46"/>
      <c r="E7" s="17" t="s">
        <v>5</v>
      </c>
      <c r="F7" s="27">
        <v>3500</v>
      </c>
    </row>
    <row r="8" spans="1:6" ht="27.75" customHeight="1">
      <c r="A8" s="17">
        <v>6</v>
      </c>
      <c r="B8" s="46" t="s">
        <v>14</v>
      </c>
      <c r="C8" s="46" t="s">
        <v>15</v>
      </c>
      <c r="D8" s="46"/>
      <c r="E8" s="17" t="s">
        <v>5</v>
      </c>
      <c r="F8" s="27">
        <v>11000</v>
      </c>
    </row>
    <row r="9" spans="1:6" ht="27.75" customHeight="1">
      <c r="A9" s="17">
        <v>7</v>
      </c>
      <c r="B9" s="46" t="s">
        <v>16</v>
      </c>
      <c r="C9" s="46" t="s">
        <v>17</v>
      </c>
      <c r="D9" s="46"/>
      <c r="E9" s="17" t="s">
        <v>5</v>
      </c>
      <c r="F9" s="27">
        <v>66830</v>
      </c>
    </row>
    <row r="10" spans="1:6" ht="27.75" customHeight="1">
      <c r="A10" s="17">
        <v>8</v>
      </c>
      <c r="B10" s="46" t="s">
        <v>18</v>
      </c>
      <c r="C10" s="46" t="s">
        <v>19</v>
      </c>
      <c r="D10" s="46"/>
      <c r="E10" s="17" t="s">
        <v>5</v>
      </c>
      <c r="F10" s="27">
        <v>22000</v>
      </c>
    </row>
    <row r="11" spans="1:6" ht="27.75" customHeight="1">
      <c r="A11" s="17">
        <v>9</v>
      </c>
      <c r="B11" s="46" t="s">
        <v>20</v>
      </c>
      <c r="C11" s="46" t="s">
        <v>21</v>
      </c>
      <c r="D11" s="46"/>
      <c r="E11" s="17" t="s">
        <v>5</v>
      </c>
      <c r="F11" s="27">
        <v>226000</v>
      </c>
    </row>
    <row r="12" spans="1:6" ht="27.75" customHeight="1">
      <c r="A12" s="17">
        <v>10</v>
      </c>
      <c r="B12" s="46" t="s">
        <v>22</v>
      </c>
      <c r="C12" s="46"/>
      <c r="D12" s="46"/>
      <c r="E12" s="17" t="s">
        <v>5</v>
      </c>
      <c r="F12" s="27">
        <v>4700</v>
      </c>
    </row>
    <row r="13" spans="1:6" ht="27.75" customHeight="1">
      <c r="A13" s="17">
        <v>11</v>
      </c>
      <c r="B13" s="46" t="s">
        <v>23</v>
      </c>
      <c r="C13" s="46" t="s">
        <v>24</v>
      </c>
      <c r="D13" s="46"/>
      <c r="E13" s="17" t="s">
        <v>5</v>
      </c>
      <c r="F13" s="27">
        <v>107300</v>
      </c>
    </row>
    <row r="14" spans="1:6" ht="57.75" customHeight="1">
      <c r="A14" s="17">
        <v>12</v>
      </c>
      <c r="B14" s="46" t="s">
        <v>87</v>
      </c>
      <c r="C14" s="46"/>
      <c r="D14" s="20" t="s">
        <v>85</v>
      </c>
      <c r="E14" s="17" t="s">
        <v>5</v>
      </c>
      <c r="F14" s="27">
        <v>442572</v>
      </c>
    </row>
    <row r="15" spans="1:6" ht="66" customHeight="1">
      <c r="A15" s="17">
        <v>13</v>
      </c>
      <c r="B15" s="46" t="s">
        <v>25</v>
      </c>
      <c r="C15" s="46"/>
      <c r="D15" s="21" t="s">
        <v>26</v>
      </c>
      <c r="E15" s="17" t="s">
        <v>27</v>
      </c>
      <c r="F15" s="27">
        <v>400000</v>
      </c>
    </row>
    <row r="16" spans="1:6" ht="31.5">
      <c r="A16" s="17">
        <v>14</v>
      </c>
      <c r="B16" s="46" t="s">
        <v>28</v>
      </c>
      <c r="C16" s="46"/>
      <c r="D16" s="21" t="s">
        <v>29</v>
      </c>
      <c r="E16" s="17" t="s">
        <v>30</v>
      </c>
      <c r="F16" s="27">
        <v>164500</v>
      </c>
    </row>
    <row r="17" spans="1:6" ht="31.5">
      <c r="A17" s="17">
        <v>15</v>
      </c>
      <c r="B17" s="46" t="s">
        <v>28</v>
      </c>
      <c r="C17" s="46"/>
      <c r="D17" s="21" t="s">
        <v>31</v>
      </c>
      <c r="E17" s="17" t="s">
        <v>30</v>
      </c>
      <c r="F17" s="27">
        <v>1606000</v>
      </c>
    </row>
    <row r="18" spans="1:6" ht="22.5" customHeight="1">
      <c r="A18" s="17">
        <v>16</v>
      </c>
      <c r="B18" s="46" t="s">
        <v>32</v>
      </c>
      <c r="C18" s="46"/>
      <c r="D18" s="18" t="s">
        <v>33</v>
      </c>
      <c r="E18" s="17" t="s">
        <v>34</v>
      </c>
      <c r="F18" s="27">
        <v>6775</v>
      </c>
    </row>
    <row r="19" spans="1:6" ht="33.75">
      <c r="A19" s="17">
        <v>17</v>
      </c>
      <c r="B19" s="46" t="s">
        <v>32</v>
      </c>
      <c r="C19" s="46"/>
      <c r="D19" s="22" t="s">
        <v>35</v>
      </c>
      <c r="E19" s="17" t="s">
        <v>5</v>
      </c>
      <c r="F19" s="27">
        <v>160800</v>
      </c>
    </row>
    <row r="20" spans="1:6" ht="33.75">
      <c r="A20" s="17">
        <v>18</v>
      </c>
      <c r="B20" s="46" t="s">
        <v>32</v>
      </c>
      <c r="C20" s="46"/>
      <c r="D20" s="22" t="s">
        <v>36</v>
      </c>
      <c r="E20" s="17" t="s">
        <v>5</v>
      </c>
      <c r="F20" s="27">
        <v>233201</v>
      </c>
    </row>
    <row r="21" spans="1:6" ht="57" customHeight="1">
      <c r="A21" s="17">
        <v>19</v>
      </c>
      <c r="B21" s="46" t="s">
        <v>32</v>
      </c>
      <c r="C21" s="46"/>
      <c r="D21" s="22" t="s">
        <v>41</v>
      </c>
      <c r="E21" s="17" t="s">
        <v>5</v>
      </c>
      <c r="F21" s="27">
        <v>33461</v>
      </c>
    </row>
    <row r="22" spans="1:6">
      <c r="A22" s="17">
        <v>20</v>
      </c>
      <c r="B22" s="46" t="s">
        <v>37</v>
      </c>
      <c r="C22" s="46"/>
      <c r="D22" s="23" t="s">
        <v>38</v>
      </c>
      <c r="E22" s="17" t="s">
        <v>39</v>
      </c>
      <c r="F22" s="27">
        <v>35520</v>
      </c>
    </row>
    <row r="23" spans="1:6" ht="33.75" customHeight="1">
      <c r="A23" s="17">
        <v>21</v>
      </c>
      <c r="B23" s="46" t="s">
        <v>40</v>
      </c>
      <c r="C23" s="46"/>
      <c r="D23" s="18"/>
      <c r="E23" s="17" t="s">
        <v>34</v>
      </c>
      <c r="F23" s="27">
        <v>100000</v>
      </c>
    </row>
    <row r="25" spans="1:6" ht="32.25" customHeight="1">
      <c r="A25" s="48" t="s">
        <v>44</v>
      </c>
      <c r="B25" s="48"/>
      <c r="C25" s="48"/>
      <c r="D25" s="48"/>
      <c r="E25" s="48"/>
      <c r="F25" s="48"/>
    </row>
    <row r="26" spans="1:6" ht="18.75" customHeight="1">
      <c r="A26" s="49" t="s">
        <v>86</v>
      </c>
      <c r="B26" s="49"/>
      <c r="C26" s="49"/>
      <c r="D26" s="49"/>
      <c r="E26" s="49"/>
      <c r="F26" s="49"/>
    </row>
    <row r="27" spans="1:6" ht="22.5" customHeight="1">
      <c r="A27" s="49"/>
      <c r="B27" s="49"/>
      <c r="C27" s="49"/>
      <c r="D27" s="49"/>
      <c r="E27" s="49"/>
      <c r="F27" s="49"/>
    </row>
    <row r="28" spans="1:6" ht="18" customHeight="1">
      <c r="A28" s="49"/>
      <c r="B28" s="49"/>
      <c r="C28" s="49"/>
      <c r="D28" s="49"/>
      <c r="E28" s="49"/>
      <c r="F28" s="49"/>
    </row>
    <row r="29" spans="1:6" hidden="1">
      <c r="A29" s="49"/>
      <c r="B29" s="49"/>
      <c r="C29" s="49"/>
      <c r="D29" s="49"/>
      <c r="E29" s="49"/>
      <c r="F29" s="49"/>
    </row>
    <row r="30" spans="1:6">
      <c r="A30" s="1"/>
      <c r="B30" s="1"/>
      <c r="C30" s="1"/>
      <c r="D30" s="1"/>
      <c r="E30" s="1"/>
      <c r="F30" s="1"/>
    </row>
    <row r="31" spans="1:6" ht="21" customHeight="1">
      <c r="A31" s="50" t="s">
        <v>108</v>
      </c>
      <c r="B31" s="50"/>
      <c r="C31" s="50"/>
      <c r="D31" s="50"/>
      <c r="E31" s="50"/>
      <c r="F31" s="50"/>
    </row>
    <row r="32" spans="1:6" ht="33" customHeight="1">
      <c r="A32" s="48" t="s">
        <v>90</v>
      </c>
      <c r="B32" s="48"/>
      <c r="C32" s="48"/>
      <c r="D32" s="48"/>
      <c r="E32" s="48"/>
      <c r="F32" s="48"/>
    </row>
    <row r="33" spans="1:6" ht="19.5" customHeight="1">
      <c r="A33" s="51" t="s">
        <v>52</v>
      </c>
      <c r="B33" s="51"/>
      <c r="C33" s="51"/>
      <c r="D33" s="51"/>
      <c r="E33" s="51"/>
      <c r="F33" s="51"/>
    </row>
    <row r="35" spans="1:6" ht="40.5" customHeight="1">
      <c r="A35" s="15">
        <v>1</v>
      </c>
      <c r="B35" s="34" t="s">
        <v>110</v>
      </c>
      <c r="C35" s="52" t="s">
        <v>58</v>
      </c>
      <c r="D35" s="52"/>
      <c r="E35" s="52"/>
    </row>
    <row r="36" spans="1:6" ht="30.75" customHeight="1">
      <c r="A36" s="15">
        <v>2</v>
      </c>
      <c r="B36" s="34" t="s">
        <v>111</v>
      </c>
      <c r="C36" s="52" t="s">
        <v>59</v>
      </c>
      <c r="D36" s="52"/>
      <c r="E36" s="52"/>
    </row>
    <row r="37" spans="1:6" ht="36.75" customHeight="1">
      <c r="A37" s="15">
        <v>3</v>
      </c>
      <c r="B37" s="34" t="s">
        <v>112</v>
      </c>
      <c r="C37" s="52" t="s">
        <v>60</v>
      </c>
      <c r="D37" s="52"/>
      <c r="E37" s="52"/>
    </row>
    <row r="38" spans="1:6" ht="21" customHeight="1">
      <c r="A38" s="15">
        <v>4</v>
      </c>
      <c r="B38" s="34" t="s">
        <v>61</v>
      </c>
      <c r="C38" s="52" t="s">
        <v>62</v>
      </c>
      <c r="D38" s="52"/>
      <c r="E38" s="52"/>
    </row>
    <row r="39" spans="1:6" ht="22.5" customHeight="1">
      <c r="A39" s="15">
        <v>5</v>
      </c>
      <c r="B39" s="34" t="s">
        <v>113</v>
      </c>
      <c r="C39" s="52" t="s">
        <v>63</v>
      </c>
      <c r="D39" s="52"/>
      <c r="E39" s="52"/>
    </row>
    <row r="40" spans="1:6" ht="30.75" customHeight="1">
      <c r="A40" s="15">
        <v>6</v>
      </c>
      <c r="B40" s="34" t="s">
        <v>114</v>
      </c>
      <c r="C40" s="52" t="s">
        <v>64</v>
      </c>
      <c r="D40" s="52"/>
      <c r="E40" s="52"/>
    </row>
    <row r="41" spans="1:6" ht="35.25" customHeight="1">
      <c r="A41" s="15">
        <v>7</v>
      </c>
      <c r="B41" s="34" t="s">
        <v>115</v>
      </c>
      <c r="C41" s="52" t="s">
        <v>65</v>
      </c>
      <c r="D41" s="52"/>
      <c r="E41" s="52"/>
    </row>
    <row r="42" spans="1:6" ht="30" customHeight="1">
      <c r="A42" s="15">
        <v>8</v>
      </c>
      <c r="B42" s="34" t="s">
        <v>116</v>
      </c>
      <c r="C42" s="52" t="s">
        <v>66</v>
      </c>
      <c r="D42" s="52"/>
      <c r="E42" s="52"/>
    </row>
    <row r="43" spans="1:6" ht="34.5" customHeight="1">
      <c r="A43" s="15">
        <v>9</v>
      </c>
      <c r="B43" s="34" t="s">
        <v>117</v>
      </c>
      <c r="C43" s="52" t="s">
        <v>67</v>
      </c>
      <c r="D43" s="52"/>
      <c r="E43" s="52"/>
    </row>
    <row r="44" spans="1:6" ht="39.75" customHeight="1">
      <c r="A44" s="15">
        <v>10</v>
      </c>
      <c r="B44" s="34" t="s">
        <v>68</v>
      </c>
      <c r="C44" s="52" t="s">
        <v>69</v>
      </c>
      <c r="D44" s="52"/>
      <c r="E44" s="52"/>
    </row>
    <row r="45" spans="1:6" ht="39" customHeight="1">
      <c r="A45" s="15">
        <v>11</v>
      </c>
      <c r="B45" s="34" t="s">
        <v>88</v>
      </c>
      <c r="C45" s="52" t="s">
        <v>70</v>
      </c>
      <c r="D45" s="52"/>
      <c r="E45" s="52"/>
    </row>
    <row r="46" spans="1:6" ht="27.75" customHeight="1">
      <c r="A46" s="15">
        <v>12</v>
      </c>
      <c r="B46" s="34" t="s">
        <v>118</v>
      </c>
      <c r="C46" s="52" t="s">
        <v>71</v>
      </c>
      <c r="D46" s="52"/>
      <c r="E46" s="52"/>
    </row>
    <row r="47" spans="1:6" ht="37.5" customHeight="1">
      <c r="A47" s="15">
        <v>13</v>
      </c>
      <c r="B47" s="34" t="s">
        <v>119</v>
      </c>
      <c r="C47" s="52" t="s">
        <v>72</v>
      </c>
      <c r="D47" s="52"/>
      <c r="E47" s="52"/>
    </row>
    <row r="48" spans="1:6" ht="31.5" customHeight="1">
      <c r="A48" s="15">
        <v>14</v>
      </c>
      <c r="B48" s="34" t="s">
        <v>120</v>
      </c>
      <c r="C48" s="52" t="s">
        <v>73</v>
      </c>
      <c r="D48" s="52"/>
      <c r="E48" s="52"/>
    </row>
    <row r="49" spans="1:5" ht="30" customHeight="1">
      <c r="A49" s="15">
        <v>15</v>
      </c>
      <c r="B49" s="34" t="s">
        <v>74</v>
      </c>
      <c r="C49" s="52" t="s">
        <v>75</v>
      </c>
      <c r="D49" s="52"/>
      <c r="E49" s="52"/>
    </row>
    <row r="50" spans="1:5" ht="30" customHeight="1">
      <c r="A50" s="15">
        <v>16</v>
      </c>
      <c r="B50" s="34" t="s">
        <v>122</v>
      </c>
      <c r="C50" s="52" t="s">
        <v>121</v>
      </c>
      <c r="D50" s="52"/>
      <c r="E50" s="52"/>
    </row>
    <row r="51" spans="1:5" ht="30" customHeight="1">
      <c r="A51" s="15">
        <v>17</v>
      </c>
      <c r="B51" s="34" t="s">
        <v>123</v>
      </c>
      <c r="C51" s="52" t="s">
        <v>124</v>
      </c>
      <c r="D51" s="52"/>
      <c r="E51" s="52"/>
    </row>
    <row r="52" spans="1:5" ht="35.25" customHeight="1">
      <c r="A52" s="15">
        <v>18</v>
      </c>
      <c r="B52" s="34" t="s">
        <v>125</v>
      </c>
      <c r="C52" s="52" t="s">
        <v>126</v>
      </c>
      <c r="D52" s="52"/>
      <c r="E52" s="52"/>
    </row>
    <row r="53" spans="1:5" ht="50.25" customHeight="1">
      <c r="A53" s="15">
        <v>19</v>
      </c>
      <c r="B53" s="34" t="s">
        <v>128</v>
      </c>
      <c r="C53" s="52" t="s">
        <v>127</v>
      </c>
      <c r="D53" s="52"/>
      <c r="E53" s="52"/>
    </row>
    <row r="54" spans="1:5" ht="21.75" customHeight="1">
      <c r="A54" s="15">
        <v>20</v>
      </c>
      <c r="B54" s="34" t="s">
        <v>128</v>
      </c>
      <c r="C54" s="52" t="s">
        <v>76</v>
      </c>
      <c r="D54" s="52"/>
      <c r="E54" s="52"/>
    </row>
    <row r="55" spans="1:5" ht="27" customHeight="1">
      <c r="A55" s="15">
        <v>21</v>
      </c>
      <c r="B55" s="34" t="s">
        <v>129</v>
      </c>
      <c r="C55" s="52" t="s">
        <v>77</v>
      </c>
      <c r="D55" s="52"/>
      <c r="E55" s="52"/>
    </row>
    <row r="56" spans="1:5" ht="20.25" customHeight="1">
      <c r="A56" s="15">
        <v>22</v>
      </c>
      <c r="B56" s="34" t="s">
        <v>130</v>
      </c>
      <c r="C56" s="52" t="s">
        <v>78</v>
      </c>
      <c r="D56" s="52"/>
      <c r="E56" s="52"/>
    </row>
    <row r="57" spans="1:5" ht="25.5" customHeight="1">
      <c r="A57" s="15">
        <v>23</v>
      </c>
      <c r="B57" s="34" t="s">
        <v>131</v>
      </c>
      <c r="C57" s="52" t="s">
        <v>79</v>
      </c>
      <c r="D57" s="52"/>
      <c r="E57" s="52"/>
    </row>
    <row r="58" spans="1:5" ht="35.25" customHeight="1">
      <c r="A58" s="15">
        <v>24</v>
      </c>
      <c r="B58" s="34" t="s">
        <v>132</v>
      </c>
      <c r="C58" s="52" t="s">
        <v>80</v>
      </c>
      <c r="D58" s="52"/>
      <c r="E58" s="52"/>
    </row>
    <row r="59" spans="1:5" ht="38.25" customHeight="1">
      <c r="A59" s="15">
        <v>25</v>
      </c>
      <c r="B59" s="34" t="s">
        <v>133</v>
      </c>
      <c r="C59" s="52" t="s">
        <v>81</v>
      </c>
      <c r="D59" s="52"/>
      <c r="E59" s="52"/>
    </row>
    <row r="60" spans="1:5" ht="37.5" customHeight="1">
      <c r="A60" s="15">
        <v>26</v>
      </c>
      <c r="B60" s="35" t="s">
        <v>134</v>
      </c>
      <c r="C60" s="52" t="s">
        <v>82</v>
      </c>
      <c r="D60" s="52"/>
      <c r="E60" s="52"/>
    </row>
    <row r="61" spans="1:5" ht="30" customHeight="1">
      <c r="A61" s="15">
        <v>27</v>
      </c>
      <c r="B61" s="35" t="s">
        <v>88</v>
      </c>
      <c r="C61" s="52" t="s">
        <v>83</v>
      </c>
      <c r="D61" s="52"/>
      <c r="E61" s="52"/>
    </row>
    <row r="62" spans="1:5" ht="32.25" customHeight="1">
      <c r="A62" s="21">
        <v>28</v>
      </c>
      <c r="B62" s="35" t="s">
        <v>109</v>
      </c>
      <c r="C62" s="42" t="s">
        <v>89</v>
      </c>
      <c r="D62" s="43"/>
      <c r="E62" s="44"/>
    </row>
  </sheetData>
  <mergeCells count="57">
    <mergeCell ref="C61:E61"/>
    <mergeCell ref="C44:E44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0:E40"/>
    <mergeCell ref="C41:E41"/>
    <mergeCell ref="C42:E42"/>
    <mergeCell ref="C43:E43"/>
    <mergeCell ref="C45:E45"/>
    <mergeCell ref="C35:E35"/>
    <mergeCell ref="C36:E36"/>
    <mergeCell ref="C37:E37"/>
    <mergeCell ref="C38:E38"/>
    <mergeCell ref="C39:E39"/>
    <mergeCell ref="B14:C14"/>
    <mergeCell ref="B15:C15"/>
    <mergeCell ref="B16:C16"/>
    <mergeCell ref="B17:C17"/>
    <mergeCell ref="B18:C18"/>
    <mergeCell ref="A26:F29"/>
    <mergeCell ref="A31:F31"/>
    <mergeCell ref="A32:F32"/>
    <mergeCell ref="A33:F33"/>
    <mergeCell ref="B19:C19"/>
    <mergeCell ref="B20:C20"/>
    <mergeCell ref="B21:C21"/>
    <mergeCell ref="B22:C22"/>
    <mergeCell ref="B23:C23"/>
    <mergeCell ref="C62:E62"/>
    <mergeCell ref="A1:F1"/>
    <mergeCell ref="D5:D13"/>
    <mergeCell ref="B6:C6"/>
    <mergeCell ref="B7:C7"/>
    <mergeCell ref="B8:C8"/>
    <mergeCell ref="B9:C9"/>
    <mergeCell ref="B10:C10"/>
    <mergeCell ref="B11:C11"/>
    <mergeCell ref="B12:C12"/>
    <mergeCell ref="B13:C13"/>
    <mergeCell ref="B2:C2"/>
    <mergeCell ref="B3:C3"/>
    <mergeCell ref="B4:C4"/>
    <mergeCell ref="B5:C5"/>
    <mergeCell ref="A25:F25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opLeftCell="C34" workbookViewId="0">
      <selection activeCell="M4" sqref="M4"/>
    </sheetView>
  </sheetViews>
  <sheetFormatPr defaultRowHeight="11.25"/>
  <cols>
    <col min="1" max="1" width="7.140625" style="33" customWidth="1"/>
    <col min="2" max="2" width="38.7109375" style="26" customWidth="1"/>
    <col min="3" max="3" width="12.28515625" style="26" customWidth="1"/>
    <col min="4" max="4" width="21.5703125" style="26" customWidth="1"/>
    <col min="5" max="5" width="9.42578125" style="26" customWidth="1"/>
    <col min="6" max="6" width="10.28515625" style="24" customWidth="1"/>
    <col min="7" max="7" width="9.140625" style="16"/>
    <col min="8" max="8" width="10.5703125" style="16" bestFit="1" customWidth="1"/>
    <col min="9" max="9" width="12.42578125" style="16" customWidth="1"/>
    <col min="10" max="10" width="10.85546875" style="16" customWidth="1"/>
    <col min="11" max="11" width="16.5703125" style="16" customWidth="1"/>
    <col min="12" max="12" width="10.140625" style="16" customWidth="1"/>
    <col min="13" max="13" width="9.140625" style="16"/>
    <col min="14" max="14" width="11.42578125" style="16" customWidth="1"/>
    <col min="15" max="16384" width="9.140625" style="16"/>
  </cols>
  <sheetData>
    <row r="1" spans="1:16" ht="31.5" customHeight="1">
      <c r="A1" s="45" t="s">
        <v>106</v>
      </c>
      <c r="B1" s="45"/>
      <c r="C1" s="45"/>
      <c r="D1" s="45"/>
      <c r="E1" s="45"/>
      <c r="F1" s="45"/>
    </row>
    <row r="2" spans="1:16" ht="56.25">
      <c r="A2" s="17" t="s">
        <v>0</v>
      </c>
      <c r="B2" s="46" t="s">
        <v>1</v>
      </c>
      <c r="C2" s="46"/>
      <c r="D2" s="31" t="s">
        <v>2</v>
      </c>
      <c r="E2" s="31" t="s">
        <v>3</v>
      </c>
      <c r="F2" s="30" t="s">
        <v>107</v>
      </c>
      <c r="G2" s="38" t="s">
        <v>140</v>
      </c>
      <c r="H2" s="39" t="s">
        <v>141</v>
      </c>
      <c r="I2" s="38" t="s">
        <v>142</v>
      </c>
      <c r="J2" s="38" t="s">
        <v>143</v>
      </c>
      <c r="K2" s="24" t="s">
        <v>144</v>
      </c>
      <c r="L2" s="24" t="s">
        <v>145</v>
      </c>
      <c r="M2" s="24" t="s">
        <v>146</v>
      </c>
    </row>
    <row r="3" spans="1:16" ht="48" customHeight="1">
      <c r="A3" s="17" t="s">
        <v>42</v>
      </c>
      <c r="B3" s="47" t="s">
        <v>4</v>
      </c>
      <c r="C3" s="47"/>
      <c r="D3" s="19" t="s">
        <v>84</v>
      </c>
      <c r="E3" s="31" t="s">
        <v>5</v>
      </c>
      <c r="F3" s="27">
        <v>111</v>
      </c>
      <c r="G3" s="38">
        <v>0</v>
      </c>
      <c r="H3" s="40">
        <v>136</v>
      </c>
      <c r="I3" s="41">
        <f>G3+H3</f>
        <v>136</v>
      </c>
      <c r="J3" s="41">
        <f>F3-I3</f>
        <v>-25</v>
      </c>
      <c r="K3" s="36">
        <v>24</v>
      </c>
      <c r="L3" s="16">
        <v>22.4</v>
      </c>
      <c r="M3" s="16">
        <v>24</v>
      </c>
      <c r="N3" s="16">
        <f>M3/L3</f>
        <v>1.0714285714285714</v>
      </c>
      <c r="O3" s="37"/>
    </row>
    <row r="4" spans="1:16" ht="75.75" customHeight="1">
      <c r="A4" s="17" t="s">
        <v>43</v>
      </c>
      <c r="B4" s="47" t="s">
        <v>6</v>
      </c>
      <c r="C4" s="47"/>
      <c r="D4" s="19" t="s">
        <v>7</v>
      </c>
      <c r="E4" s="31" t="s">
        <v>5</v>
      </c>
      <c r="F4" s="27">
        <v>111</v>
      </c>
      <c r="G4" s="38">
        <v>0</v>
      </c>
      <c r="H4" s="40">
        <v>136</v>
      </c>
      <c r="I4" s="41">
        <f t="shared" ref="I4:I23" si="0">G4+H4</f>
        <v>136</v>
      </c>
      <c r="J4" s="41">
        <f t="shared" ref="J4:J23" si="1">F4-I4</f>
        <v>-25</v>
      </c>
      <c r="K4" s="36">
        <v>24</v>
      </c>
      <c r="L4" s="16">
        <v>22.4</v>
      </c>
      <c r="M4" s="16">
        <v>24</v>
      </c>
      <c r="N4" s="16">
        <f t="shared" ref="N4:N23" si="2">M4/L4</f>
        <v>1.0714285714285714</v>
      </c>
      <c r="O4" s="37"/>
    </row>
    <row r="5" spans="1:16" ht="27.75" customHeight="1">
      <c r="A5" s="17">
        <v>3</v>
      </c>
      <c r="B5" s="46" t="s">
        <v>8</v>
      </c>
      <c r="C5" s="46"/>
      <c r="D5" s="46" t="s">
        <v>9</v>
      </c>
      <c r="E5" s="17" t="s">
        <v>5</v>
      </c>
      <c r="F5" s="27">
        <v>20</v>
      </c>
      <c r="G5" s="38">
        <v>0</v>
      </c>
      <c r="H5" s="40">
        <v>20</v>
      </c>
      <c r="I5" s="41">
        <f t="shared" si="0"/>
        <v>20</v>
      </c>
      <c r="J5" s="41">
        <f t="shared" si="1"/>
        <v>0</v>
      </c>
      <c r="K5" s="36">
        <v>0</v>
      </c>
      <c r="L5" s="16">
        <v>0</v>
      </c>
      <c r="M5" s="16">
        <v>20</v>
      </c>
      <c r="N5" s="16" t="e">
        <f t="shared" si="2"/>
        <v>#DIV/0!</v>
      </c>
      <c r="O5" s="37"/>
    </row>
    <row r="6" spans="1:16" ht="27.75" customHeight="1">
      <c r="A6" s="17">
        <v>4</v>
      </c>
      <c r="B6" s="46" t="s">
        <v>10</v>
      </c>
      <c r="C6" s="46" t="s">
        <v>11</v>
      </c>
      <c r="D6" s="46"/>
      <c r="E6" s="17" t="s">
        <v>5</v>
      </c>
      <c r="F6" s="27">
        <v>1000</v>
      </c>
      <c r="G6" s="38">
        <v>100</v>
      </c>
      <c r="H6" s="40">
        <v>900</v>
      </c>
      <c r="I6" s="41">
        <f t="shared" si="0"/>
        <v>1000</v>
      </c>
      <c r="J6" s="41">
        <f t="shared" si="1"/>
        <v>0</v>
      </c>
      <c r="K6" s="36">
        <v>40</v>
      </c>
      <c r="L6" s="16">
        <v>28</v>
      </c>
      <c r="M6" s="16">
        <v>760</v>
      </c>
      <c r="N6" s="16">
        <f t="shared" si="2"/>
        <v>27.142857142857142</v>
      </c>
      <c r="O6" s="37"/>
    </row>
    <row r="7" spans="1:16" ht="27.75" customHeight="1">
      <c r="A7" s="17">
        <v>5</v>
      </c>
      <c r="B7" s="46" t="s">
        <v>12</v>
      </c>
      <c r="C7" s="46" t="s">
        <v>13</v>
      </c>
      <c r="D7" s="46"/>
      <c r="E7" s="17" t="s">
        <v>5</v>
      </c>
      <c r="F7" s="27">
        <v>3500</v>
      </c>
      <c r="G7" s="38">
        <v>300</v>
      </c>
      <c r="H7" s="40">
        <v>2732</v>
      </c>
      <c r="I7" s="41">
        <f t="shared" si="0"/>
        <v>3032</v>
      </c>
      <c r="J7" s="41">
        <f t="shared" si="1"/>
        <v>468</v>
      </c>
      <c r="K7" s="36">
        <v>160</v>
      </c>
      <c r="L7" s="16">
        <v>310.2</v>
      </c>
      <c r="M7" s="16">
        <v>1181</v>
      </c>
      <c r="N7" s="16">
        <f t="shared" si="2"/>
        <v>3.8072211476466795</v>
      </c>
      <c r="O7" s="37"/>
      <c r="P7" s="37">
        <f>J7/L7</f>
        <v>1.5087040618955514</v>
      </c>
    </row>
    <row r="8" spans="1:16" ht="27.75" customHeight="1">
      <c r="A8" s="17">
        <v>6</v>
      </c>
      <c r="B8" s="46" t="s">
        <v>14</v>
      </c>
      <c r="C8" s="46" t="s">
        <v>15</v>
      </c>
      <c r="D8" s="46"/>
      <c r="E8" s="17" t="s">
        <v>5</v>
      </c>
      <c r="F8" s="27">
        <v>11000</v>
      </c>
      <c r="G8" s="38">
        <v>950</v>
      </c>
      <c r="H8" s="40">
        <v>7168</v>
      </c>
      <c r="I8" s="41">
        <f t="shared" si="0"/>
        <v>8118</v>
      </c>
      <c r="J8" s="41">
        <f t="shared" si="1"/>
        <v>2882</v>
      </c>
      <c r="K8" s="36">
        <v>350</v>
      </c>
      <c r="L8" s="16">
        <v>162</v>
      </c>
      <c r="M8" s="16">
        <v>6358</v>
      </c>
      <c r="N8" s="16">
        <f t="shared" si="2"/>
        <v>39.246913580246911</v>
      </c>
      <c r="O8" s="37"/>
      <c r="P8" s="37">
        <f t="shared" ref="P8:P23" si="3">J8/L8</f>
        <v>17.790123456790123</v>
      </c>
    </row>
    <row r="9" spans="1:16" ht="27.75" customHeight="1">
      <c r="A9" s="17">
        <v>7</v>
      </c>
      <c r="B9" s="46" t="s">
        <v>16</v>
      </c>
      <c r="C9" s="46" t="s">
        <v>17</v>
      </c>
      <c r="D9" s="46"/>
      <c r="E9" s="17" t="s">
        <v>5</v>
      </c>
      <c r="F9" s="27">
        <v>66830</v>
      </c>
      <c r="G9" s="38">
        <v>5600</v>
      </c>
      <c r="H9" s="40">
        <v>50000</v>
      </c>
      <c r="I9" s="41">
        <f t="shared" si="0"/>
        <v>55600</v>
      </c>
      <c r="J9" s="41">
        <f t="shared" si="1"/>
        <v>11230</v>
      </c>
      <c r="K9" s="36">
        <v>3100</v>
      </c>
      <c r="L9" s="16">
        <v>4027</v>
      </c>
      <c r="M9" s="16">
        <v>29865</v>
      </c>
      <c r="N9" s="16">
        <f t="shared" si="2"/>
        <v>7.4161907126893469</v>
      </c>
      <c r="O9" s="37"/>
      <c r="P9" s="37">
        <f t="shared" si="3"/>
        <v>2.7886764340700272</v>
      </c>
    </row>
    <row r="10" spans="1:16" ht="27.75" customHeight="1">
      <c r="A10" s="17">
        <v>8</v>
      </c>
      <c r="B10" s="46" t="s">
        <v>18</v>
      </c>
      <c r="C10" s="46" t="s">
        <v>19</v>
      </c>
      <c r="D10" s="46"/>
      <c r="E10" s="17" t="s">
        <v>5</v>
      </c>
      <c r="F10" s="27">
        <v>22000</v>
      </c>
      <c r="G10" s="38">
        <v>1850</v>
      </c>
      <c r="H10" s="40">
        <v>16000</v>
      </c>
      <c r="I10" s="41">
        <f t="shared" si="0"/>
        <v>17850</v>
      </c>
      <c r="J10" s="41">
        <f t="shared" si="1"/>
        <v>4150</v>
      </c>
      <c r="K10" s="36">
        <v>1005</v>
      </c>
      <c r="L10" s="16">
        <v>964</v>
      </c>
      <c r="M10" s="16">
        <v>11180</v>
      </c>
      <c r="N10" s="16">
        <f t="shared" si="2"/>
        <v>11.597510373443983</v>
      </c>
      <c r="O10" s="37"/>
      <c r="P10" s="37">
        <f t="shared" si="3"/>
        <v>4.304979253112033</v>
      </c>
    </row>
    <row r="11" spans="1:16" ht="27.75" customHeight="1">
      <c r="A11" s="17">
        <v>9</v>
      </c>
      <c r="B11" s="46" t="s">
        <v>20</v>
      </c>
      <c r="C11" s="46" t="s">
        <v>21</v>
      </c>
      <c r="D11" s="46"/>
      <c r="E11" s="17" t="s">
        <v>5</v>
      </c>
      <c r="F11" s="27">
        <v>226000</v>
      </c>
      <c r="G11" s="38">
        <v>18900</v>
      </c>
      <c r="H11" s="40">
        <v>165000</v>
      </c>
      <c r="I11" s="41">
        <f t="shared" si="0"/>
        <v>183900</v>
      </c>
      <c r="J11" s="41">
        <f t="shared" si="1"/>
        <v>42100</v>
      </c>
      <c r="K11" s="36">
        <v>16865</v>
      </c>
      <c r="L11" s="16">
        <v>17575</v>
      </c>
      <c r="M11" s="16">
        <v>77125</v>
      </c>
      <c r="N11" s="16">
        <f t="shared" si="2"/>
        <v>4.3883357041251774</v>
      </c>
      <c r="O11" s="37"/>
      <c r="P11" s="37">
        <f t="shared" si="3"/>
        <v>2.395448079658606</v>
      </c>
    </row>
    <row r="12" spans="1:16" ht="27.75" customHeight="1">
      <c r="A12" s="17">
        <v>10</v>
      </c>
      <c r="B12" s="46" t="s">
        <v>22</v>
      </c>
      <c r="C12" s="46"/>
      <c r="D12" s="46"/>
      <c r="E12" s="17" t="s">
        <v>5</v>
      </c>
      <c r="F12" s="27">
        <v>4700</v>
      </c>
      <c r="G12" s="38">
        <v>400</v>
      </c>
      <c r="H12" s="40">
        <v>3370</v>
      </c>
      <c r="I12" s="41">
        <f t="shared" si="0"/>
        <v>3770</v>
      </c>
      <c r="J12" s="41">
        <f t="shared" si="1"/>
        <v>930</v>
      </c>
      <c r="K12" s="36">
        <v>400</v>
      </c>
      <c r="L12" s="16">
        <v>378</v>
      </c>
      <c r="M12" s="16">
        <v>1480</v>
      </c>
      <c r="N12" s="16">
        <f t="shared" si="2"/>
        <v>3.9153439153439153</v>
      </c>
      <c r="O12" s="37"/>
      <c r="P12" s="37">
        <f t="shared" si="3"/>
        <v>2.4603174603174605</v>
      </c>
    </row>
    <row r="13" spans="1:16" ht="27.75" customHeight="1">
      <c r="A13" s="17">
        <v>11</v>
      </c>
      <c r="B13" s="46" t="s">
        <v>23</v>
      </c>
      <c r="C13" s="46" t="s">
        <v>24</v>
      </c>
      <c r="D13" s="46"/>
      <c r="E13" s="17" t="s">
        <v>5</v>
      </c>
      <c r="F13" s="27">
        <v>107300</v>
      </c>
      <c r="G13" s="38">
        <v>9000</v>
      </c>
      <c r="H13" s="40">
        <v>80000</v>
      </c>
      <c r="I13" s="41">
        <f t="shared" si="0"/>
        <v>89000</v>
      </c>
      <c r="J13" s="41">
        <f t="shared" si="1"/>
        <v>18300</v>
      </c>
      <c r="K13" s="36">
        <v>8520</v>
      </c>
      <c r="L13" s="16">
        <v>8564</v>
      </c>
      <c r="M13" s="16">
        <v>37180</v>
      </c>
      <c r="N13" s="16">
        <f t="shared" si="2"/>
        <v>4.3414292386735172</v>
      </c>
      <c r="O13" s="37"/>
      <c r="P13" s="37">
        <f t="shared" si="3"/>
        <v>2.1368519383465672</v>
      </c>
    </row>
    <row r="14" spans="1:16" ht="57.75" customHeight="1">
      <c r="A14" s="17">
        <v>12</v>
      </c>
      <c r="B14" s="46" t="s">
        <v>87</v>
      </c>
      <c r="C14" s="46"/>
      <c r="D14" s="20" t="s">
        <v>85</v>
      </c>
      <c r="E14" s="17" t="s">
        <v>5</v>
      </c>
      <c r="F14" s="27">
        <v>442572</v>
      </c>
      <c r="G14" s="38">
        <v>37100</v>
      </c>
      <c r="H14" s="40">
        <v>325400</v>
      </c>
      <c r="I14" s="41">
        <f t="shared" si="0"/>
        <v>362500</v>
      </c>
      <c r="J14" s="41">
        <f t="shared" si="1"/>
        <v>80072</v>
      </c>
      <c r="K14" s="36">
        <v>31344</v>
      </c>
      <c r="L14" s="16">
        <v>33239.4</v>
      </c>
      <c r="M14" s="16">
        <v>159203</v>
      </c>
      <c r="N14" s="16">
        <f t="shared" si="2"/>
        <v>4.7895870563247227</v>
      </c>
      <c r="O14" s="37"/>
      <c r="P14" s="37">
        <f t="shared" si="3"/>
        <v>2.4089484166380859</v>
      </c>
    </row>
    <row r="15" spans="1:16" ht="66" customHeight="1">
      <c r="A15" s="17">
        <v>13</v>
      </c>
      <c r="B15" s="46" t="s">
        <v>25</v>
      </c>
      <c r="C15" s="46"/>
      <c r="D15" s="21" t="s">
        <v>26</v>
      </c>
      <c r="E15" s="17" t="s">
        <v>27</v>
      </c>
      <c r="F15" s="27">
        <v>400000</v>
      </c>
      <c r="G15" s="38">
        <v>33500</v>
      </c>
      <c r="H15" s="40">
        <v>260000</v>
      </c>
      <c r="I15" s="41">
        <f t="shared" si="0"/>
        <v>293500</v>
      </c>
      <c r="J15" s="41">
        <f t="shared" si="1"/>
        <v>106500</v>
      </c>
      <c r="K15" s="36">
        <v>22360</v>
      </c>
      <c r="L15" s="16">
        <v>26492</v>
      </c>
      <c r="M15" s="16">
        <v>127540</v>
      </c>
      <c r="N15" s="16">
        <f t="shared" si="2"/>
        <v>4.8142835573003167</v>
      </c>
      <c r="O15" s="37"/>
      <c r="P15" s="37">
        <f t="shared" si="3"/>
        <v>4.0200815340480149</v>
      </c>
    </row>
    <row r="16" spans="1:16" ht="31.5">
      <c r="A16" s="17">
        <v>14</v>
      </c>
      <c r="B16" s="46" t="s">
        <v>28</v>
      </c>
      <c r="C16" s="46"/>
      <c r="D16" s="21" t="s">
        <v>29</v>
      </c>
      <c r="E16" s="17" t="s">
        <v>30</v>
      </c>
      <c r="F16" s="27">
        <v>164500</v>
      </c>
      <c r="G16" s="38">
        <v>13700</v>
      </c>
      <c r="H16" s="40">
        <v>100000</v>
      </c>
      <c r="I16" s="41">
        <f t="shared" si="0"/>
        <v>113700</v>
      </c>
      <c r="J16" s="41">
        <f t="shared" si="1"/>
        <v>50800</v>
      </c>
      <c r="K16" s="36">
        <v>10000</v>
      </c>
      <c r="L16" s="16">
        <v>10000</v>
      </c>
      <c r="M16" s="16">
        <v>50000</v>
      </c>
      <c r="N16" s="16">
        <f t="shared" si="2"/>
        <v>5</v>
      </c>
      <c r="O16" s="37"/>
      <c r="P16" s="37">
        <f t="shared" si="3"/>
        <v>5.08</v>
      </c>
    </row>
    <row r="17" spans="1:16" ht="31.5">
      <c r="A17" s="17">
        <v>15</v>
      </c>
      <c r="B17" s="46" t="s">
        <v>28</v>
      </c>
      <c r="C17" s="46"/>
      <c r="D17" s="21" t="s">
        <v>31</v>
      </c>
      <c r="E17" s="17" t="s">
        <v>30</v>
      </c>
      <c r="F17" s="27">
        <v>1606000</v>
      </c>
      <c r="G17" s="38">
        <v>133800</v>
      </c>
      <c r="H17" s="40">
        <v>1070400</v>
      </c>
      <c r="I17" s="41">
        <f t="shared" si="0"/>
        <v>1204200</v>
      </c>
      <c r="J17" s="41">
        <f t="shared" si="1"/>
        <v>401800</v>
      </c>
      <c r="K17" s="36">
        <v>100700</v>
      </c>
      <c r="L17" s="16">
        <v>111460</v>
      </c>
      <c r="M17" s="16">
        <v>513100</v>
      </c>
      <c r="N17" s="16">
        <f t="shared" si="2"/>
        <v>4.6034451821281177</v>
      </c>
      <c r="O17" s="37"/>
      <c r="P17" s="37">
        <f t="shared" si="3"/>
        <v>3.6048806746815001</v>
      </c>
    </row>
    <row r="18" spans="1:16" ht="22.5" customHeight="1">
      <c r="A18" s="17">
        <v>16</v>
      </c>
      <c r="B18" s="46" t="s">
        <v>32</v>
      </c>
      <c r="C18" s="46"/>
      <c r="D18" s="31" t="s">
        <v>33</v>
      </c>
      <c r="E18" s="17" t="s">
        <v>34</v>
      </c>
      <c r="F18" s="27">
        <v>6775</v>
      </c>
      <c r="G18" s="38">
        <v>600</v>
      </c>
      <c r="H18" s="40">
        <v>4900</v>
      </c>
      <c r="I18" s="41">
        <f t="shared" si="0"/>
        <v>5500</v>
      </c>
      <c r="J18" s="41">
        <f t="shared" si="1"/>
        <v>1275</v>
      </c>
      <c r="K18" s="36">
        <v>200</v>
      </c>
      <c r="L18" s="16">
        <v>465</v>
      </c>
      <c r="M18" s="16">
        <v>2575</v>
      </c>
      <c r="N18" s="16">
        <f t="shared" si="2"/>
        <v>5.5376344086021509</v>
      </c>
      <c r="O18" s="37"/>
      <c r="P18" s="37">
        <f t="shared" si="3"/>
        <v>2.7419354838709675</v>
      </c>
    </row>
    <row r="19" spans="1:16" ht="33.75">
      <c r="A19" s="17">
        <v>17</v>
      </c>
      <c r="B19" s="46" t="s">
        <v>32</v>
      </c>
      <c r="C19" s="46"/>
      <c r="D19" s="22" t="s">
        <v>35</v>
      </c>
      <c r="E19" s="17" t="s">
        <v>5</v>
      </c>
      <c r="F19" s="27">
        <v>160800</v>
      </c>
      <c r="G19" s="38">
        <v>13400</v>
      </c>
      <c r="H19" s="40">
        <v>127002</v>
      </c>
      <c r="I19" s="41">
        <f t="shared" si="0"/>
        <v>140402</v>
      </c>
      <c r="J19" s="41">
        <f t="shared" si="1"/>
        <v>20398</v>
      </c>
      <c r="K19" s="36">
        <v>10350</v>
      </c>
      <c r="L19" s="16">
        <v>9890</v>
      </c>
      <c r="M19" s="16">
        <v>77552</v>
      </c>
      <c r="N19" s="16">
        <f t="shared" si="2"/>
        <v>7.8414560161779576</v>
      </c>
      <c r="O19" s="37"/>
      <c r="P19" s="37">
        <f t="shared" si="3"/>
        <v>2.0624873609706773</v>
      </c>
    </row>
    <row r="20" spans="1:16" ht="33.75">
      <c r="A20" s="17">
        <v>18</v>
      </c>
      <c r="B20" s="46" t="s">
        <v>32</v>
      </c>
      <c r="C20" s="46"/>
      <c r="D20" s="22" t="s">
        <v>36</v>
      </c>
      <c r="E20" s="17" t="s">
        <v>5</v>
      </c>
      <c r="F20" s="27">
        <v>233201</v>
      </c>
      <c r="G20" s="38">
        <v>19450</v>
      </c>
      <c r="H20" s="40">
        <v>185000</v>
      </c>
      <c r="I20" s="41">
        <f t="shared" si="0"/>
        <v>204450</v>
      </c>
      <c r="J20" s="41">
        <f t="shared" si="1"/>
        <v>28751</v>
      </c>
      <c r="K20" s="36">
        <v>16921</v>
      </c>
      <c r="L20" s="16">
        <v>18052</v>
      </c>
      <c r="M20" s="16">
        <v>94740</v>
      </c>
      <c r="N20" s="16">
        <f t="shared" si="2"/>
        <v>5.2481719477066253</v>
      </c>
      <c r="O20" s="37"/>
      <c r="P20" s="37">
        <f t="shared" si="3"/>
        <v>1.5926767117216929</v>
      </c>
    </row>
    <row r="21" spans="1:16" ht="57" customHeight="1">
      <c r="A21" s="17">
        <v>19</v>
      </c>
      <c r="B21" s="46" t="s">
        <v>32</v>
      </c>
      <c r="C21" s="46"/>
      <c r="D21" s="22" t="s">
        <v>41</v>
      </c>
      <c r="E21" s="17" t="s">
        <v>5</v>
      </c>
      <c r="F21" s="27">
        <v>33461</v>
      </c>
      <c r="G21" s="38">
        <v>2800</v>
      </c>
      <c r="H21" s="40">
        <v>24150</v>
      </c>
      <c r="I21" s="41">
        <f t="shared" si="0"/>
        <v>26950</v>
      </c>
      <c r="J21" s="41">
        <f t="shared" si="1"/>
        <v>6511</v>
      </c>
      <c r="K21" s="36">
        <v>1300</v>
      </c>
      <c r="L21" s="16">
        <v>2331.1999999999998</v>
      </c>
      <c r="M21" s="16">
        <v>12494</v>
      </c>
      <c r="N21" s="16">
        <f t="shared" si="2"/>
        <v>5.3594715168153746</v>
      </c>
      <c r="O21" s="37"/>
      <c r="P21" s="37">
        <f t="shared" si="3"/>
        <v>2.7929821551132465</v>
      </c>
    </row>
    <row r="22" spans="1:16">
      <c r="A22" s="17">
        <v>20</v>
      </c>
      <c r="B22" s="46" t="s">
        <v>37</v>
      </c>
      <c r="C22" s="46"/>
      <c r="D22" s="23" t="s">
        <v>38</v>
      </c>
      <c r="E22" s="17" t="s">
        <v>39</v>
      </c>
      <c r="F22" s="27">
        <v>35520</v>
      </c>
      <c r="G22" s="38">
        <v>3000</v>
      </c>
      <c r="H22" s="40">
        <v>26520</v>
      </c>
      <c r="I22" s="41">
        <f t="shared" si="0"/>
        <v>29520</v>
      </c>
      <c r="J22" s="41">
        <f t="shared" si="1"/>
        <v>6000</v>
      </c>
      <c r="K22" s="36">
        <v>2750</v>
      </c>
      <c r="L22" s="16">
        <v>2756</v>
      </c>
      <c r="M22" s="16">
        <v>12740</v>
      </c>
      <c r="N22" s="16">
        <f t="shared" si="2"/>
        <v>4.6226415094339623</v>
      </c>
      <c r="O22" s="37"/>
      <c r="P22" s="37">
        <f t="shared" si="3"/>
        <v>2.1770682148040637</v>
      </c>
    </row>
    <row r="23" spans="1:16" ht="33.75" customHeight="1">
      <c r="A23" s="17">
        <v>21</v>
      </c>
      <c r="B23" s="46" t="s">
        <v>40</v>
      </c>
      <c r="C23" s="46"/>
      <c r="D23" s="31"/>
      <c r="E23" s="17" t="s">
        <v>34</v>
      </c>
      <c r="F23" s="27">
        <v>100000</v>
      </c>
      <c r="G23" s="38">
        <v>8500</v>
      </c>
      <c r="H23" s="40">
        <v>80000</v>
      </c>
      <c r="I23" s="41">
        <f t="shared" si="0"/>
        <v>88500</v>
      </c>
      <c r="J23" s="41">
        <f t="shared" si="1"/>
        <v>11500</v>
      </c>
      <c r="K23" s="36">
        <v>5525</v>
      </c>
      <c r="L23" s="16">
        <v>7305</v>
      </c>
      <c r="M23" s="16">
        <v>43475</v>
      </c>
      <c r="N23" s="16">
        <f t="shared" si="2"/>
        <v>5.9514031485284056</v>
      </c>
      <c r="O23" s="37"/>
      <c r="P23" s="37">
        <f t="shared" si="3"/>
        <v>1.5742642026009583</v>
      </c>
    </row>
    <row r="25" spans="1:16" ht="32.25" customHeight="1">
      <c r="A25" s="48" t="s">
        <v>44</v>
      </c>
      <c r="B25" s="48"/>
      <c r="C25" s="48"/>
      <c r="D25" s="48"/>
      <c r="E25" s="48"/>
      <c r="F25" s="48"/>
    </row>
    <row r="26" spans="1:16" ht="18.75" customHeight="1">
      <c r="A26" s="49" t="s">
        <v>86</v>
      </c>
      <c r="B26" s="49"/>
      <c r="C26" s="49"/>
      <c r="D26" s="49"/>
      <c r="E26" s="49"/>
      <c r="F26" s="49"/>
    </row>
    <row r="27" spans="1:16" ht="22.5" customHeight="1">
      <c r="A27" s="49"/>
      <c r="B27" s="49"/>
      <c r="C27" s="49"/>
      <c r="D27" s="49"/>
      <c r="E27" s="49"/>
      <c r="F27" s="49"/>
    </row>
    <row r="28" spans="1:16" ht="18" customHeight="1">
      <c r="A28" s="49"/>
      <c r="B28" s="49"/>
      <c r="C28" s="49"/>
      <c r="D28" s="49"/>
      <c r="E28" s="49"/>
      <c r="F28" s="49"/>
    </row>
    <row r="29" spans="1:16" hidden="1">
      <c r="A29" s="49"/>
      <c r="B29" s="49"/>
      <c r="C29" s="49"/>
      <c r="D29" s="49"/>
      <c r="E29" s="49"/>
      <c r="F29" s="49"/>
    </row>
    <row r="30" spans="1:16">
      <c r="A30" s="32"/>
      <c r="B30" s="32"/>
      <c r="C30" s="32"/>
      <c r="D30" s="32"/>
      <c r="E30" s="32"/>
      <c r="F30" s="32"/>
    </row>
    <row r="31" spans="1:16" ht="21" customHeight="1">
      <c r="A31" s="50" t="s">
        <v>108</v>
      </c>
      <c r="B31" s="50"/>
      <c r="C31" s="50"/>
      <c r="D31" s="50"/>
      <c r="E31" s="50"/>
      <c r="F31" s="50"/>
    </row>
    <row r="32" spans="1:16" ht="33" customHeight="1">
      <c r="A32" s="48" t="s">
        <v>90</v>
      </c>
      <c r="B32" s="48"/>
      <c r="C32" s="48"/>
      <c r="D32" s="48"/>
      <c r="E32" s="48"/>
      <c r="F32" s="48"/>
    </row>
    <row r="33" spans="1:6" ht="19.5" customHeight="1">
      <c r="A33" s="51" t="s">
        <v>52</v>
      </c>
      <c r="B33" s="51"/>
      <c r="C33" s="51"/>
      <c r="D33" s="51"/>
      <c r="E33" s="51"/>
      <c r="F33" s="51"/>
    </row>
    <row r="35" spans="1:6" ht="40.5" customHeight="1">
      <c r="A35" s="30">
        <v>1</v>
      </c>
      <c r="B35" s="34" t="s">
        <v>110</v>
      </c>
      <c r="C35" s="52" t="s">
        <v>58</v>
      </c>
      <c r="D35" s="52"/>
      <c r="E35" s="52"/>
    </row>
    <row r="36" spans="1:6" ht="30.75" customHeight="1">
      <c r="A36" s="30">
        <v>2</v>
      </c>
      <c r="B36" s="34" t="s">
        <v>111</v>
      </c>
      <c r="C36" s="52" t="s">
        <v>59</v>
      </c>
      <c r="D36" s="52"/>
      <c r="E36" s="52"/>
    </row>
    <row r="37" spans="1:6" ht="36.75" customHeight="1">
      <c r="A37" s="30">
        <v>3</v>
      </c>
      <c r="B37" s="34" t="s">
        <v>112</v>
      </c>
      <c r="C37" s="52" t="s">
        <v>60</v>
      </c>
      <c r="D37" s="52"/>
      <c r="E37" s="52"/>
    </row>
    <row r="38" spans="1:6" ht="21" customHeight="1">
      <c r="A38" s="30">
        <v>4</v>
      </c>
      <c r="B38" s="34" t="s">
        <v>61</v>
      </c>
      <c r="C38" s="52" t="s">
        <v>62</v>
      </c>
      <c r="D38" s="52"/>
      <c r="E38" s="52"/>
    </row>
    <row r="39" spans="1:6" ht="22.5" customHeight="1">
      <c r="A39" s="30">
        <v>5</v>
      </c>
      <c r="B39" s="34" t="s">
        <v>113</v>
      </c>
      <c r="C39" s="52" t="s">
        <v>63</v>
      </c>
      <c r="D39" s="52"/>
      <c r="E39" s="52"/>
    </row>
    <row r="40" spans="1:6" ht="30.75" customHeight="1">
      <c r="A40" s="30">
        <v>6</v>
      </c>
      <c r="B40" s="34" t="s">
        <v>114</v>
      </c>
      <c r="C40" s="52" t="s">
        <v>64</v>
      </c>
      <c r="D40" s="52"/>
      <c r="E40" s="52"/>
    </row>
    <row r="41" spans="1:6" ht="35.25" customHeight="1">
      <c r="A41" s="30">
        <v>7</v>
      </c>
      <c r="B41" s="34" t="s">
        <v>115</v>
      </c>
      <c r="C41" s="52" t="s">
        <v>65</v>
      </c>
      <c r="D41" s="52"/>
      <c r="E41" s="52"/>
    </row>
    <row r="42" spans="1:6" ht="30" customHeight="1">
      <c r="A42" s="30">
        <v>8</v>
      </c>
      <c r="B42" s="34" t="s">
        <v>116</v>
      </c>
      <c r="C42" s="52" t="s">
        <v>66</v>
      </c>
      <c r="D42" s="52"/>
      <c r="E42" s="52"/>
    </row>
    <row r="43" spans="1:6" ht="34.5" customHeight="1">
      <c r="A43" s="30">
        <v>9</v>
      </c>
      <c r="B43" s="34" t="s">
        <v>117</v>
      </c>
      <c r="C43" s="52" t="s">
        <v>67</v>
      </c>
      <c r="D43" s="52"/>
      <c r="E43" s="52"/>
    </row>
    <row r="44" spans="1:6" ht="39.75" customHeight="1">
      <c r="A44" s="30">
        <v>10</v>
      </c>
      <c r="B44" s="34" t="s">
        <v>68</v>
      </c>
      <c r="C44" s="52" t="s">
        <v>69</v>
      </c>
      <c r="D44" s="52"/>
      <c r="E44" s="52"/>
    </row>
    <row r="45" spans="1:6" ht="39" customHeight="1">
      <c r="A45" s="30">
        <v>11</v>
      </c>
      <c r="B45" s="34" t="s">
        <v>88</v>
      </c>
      <c r="C45" s="52" t="s">
        <v>70</v>
      </c>
      <c r="D45" s="52"/>
      <c r="E45" s="52"/>
    </row>
    <row r="46" spans="1:6" ht="27.75" customHeight="1">
      <c r="A46" s="30">
        <v>12</v>
      </c>
      <c r="B46" s="34" t="s">
        <v>118</v>
      </c>
      <c r="C46" s="52" t="s">
        <v>71</v>
      </c>
      <c r="D46" s="52"/>
      <c r="E46" s="52"/>
    </row>
    <row r="47" spans="1:6" ht="37.5" customHeight="1">
      <c r="A47" s="30">
        <v>13</v>
      </c>
      <c r="B47" s="34" t="s">
        <v>119</v>
      </c>
      <c r="C47" s="52" t="s">
        <v>72</v>
      </c>
      <c r="D47" s="52"/>
      <c r="E47" s="52"/>
    </row>
    <row r="48" spans="1:6" ht="31.5" customHeight="1">
      <c r="A48" s="30">
        <v>14</v>
      </c>
      <c r="B48" s="34" t="s">
        <v>120</v>
      </c>
      <c r="C48" s="52" t="s">
        <v>73</v>
      </c>
      <c r="D48" s="52"/>
      <c r="E48" s="52"/>
    </row>
    <row r="49" spans="1:5" ht="30" customHeight="1">
      <c r="A49" s="30">
        <v>15</v>
      </c>
      <c r="B49" s="34" t="s">
        <v>74</v>
      </c>
      <c r="C49" s="52" t="s">
        <v>75</v>
      </c>
      <c r="D49" s="52"/>
      <c r="E49" s="52"/>
    </row>
    <row r="50" spans="1:5" ht="30" customHeight="1">
      <c r="A50" s="30">
        <v>16</v>
      </c>
      <c r="B50" s="34" t="s">
        <v>122</v>
      </c>
      <c r="C50" s="52" t="s">
        <v>121</v>
      </c>
      <c r="D50" s="52"/>
      <c r="E50" s="52"/>
    </row>
    <row r="51" spans="1:5" ht="30" customHeight="1">
      <c r="A51" s="30">
        <v>17</v>
      </c>
      <c r="B51" s="34" t="s">
        <v>123</v>
      </c>
      <c r="C51" s="52" t="s">
        <v>124</v>
      </c>
      <c r="D51" s="52"/>
      <c r="E51" s="52"/>
    </row>
    <row r="52" spans="1:5" ht="35.25" customHeight="1">
      <c r="A52" s="30">
        <v>18</v>
      </c>
      <c r="B52" s="34" t="s">
        <v>125</v>
      </c>
      <c r="C52" s="52" t="s">
        <v>126</v>
      </c>
      <c r="D52" s="52"/>
      <c r="E52" s="52"/>
    </row>
    <row r="53" spans="1:5" ht="50.25" customHeight="1">
      <c r="A53" s="30">
        <v>19</v>
      </c>
      <c r="B53" s="34" t="s">
        <v>128</v>
      </c>
      <c r="C53" s="52" t="s">
        <v>127</v>
      </c>
      <c r="D53" s="52"/>
      <c r="E53" s="52"/>
    </row>
    <row r="54" spans="1:5" ht="21.75" customHeight="1">
      <c r="A54" s="30">
        <v>20</v>
      </c>
      <c r="B54" s="34" t="s">
        <v>128</v>
      </c>
      <c r="C54" s="52" t="s">
        <v>76</v>
      </c>
      <c r="D54" s="52"/>
      <c r="E54" s="52"/>
    </row>
    <row r="55" spans="1:5" ht="27" customHeight="1">
      <c r="A55" s="30">
        <v>21</v>
      </c>
      <c r="B55" s="34" t="s">
        <v>129</v>
      </c>
      <c r="C55" s="52" t="s">
        <v>77</v>
      </c>
      <c r="D55" s="52"/>
      <c r="E55" s="52"/>
    </row>
    <row r="56" spans="1:5" ht="20.25" customHeight="1">
      <c r="A56" s="30">
        <v>22</v>
      </c>
      <c r="B56" s="34" t="s">
        <v>130</v>
      </c>
      <c r="C56" s="52" t="s">
        <v>78</v>
      </c>
      <c r="D56" s="52"/>
      <c r="E56" s="52"/>
    </row>
    <row r="57" spans="1:5" ht="25.5" customHeight="1">
      <c r="A57" s="30">
        <v>23</v>
      </c>
      <c r="B57" s="34" t="s">
        <v>131</v>
      </c>
      <c r="C57" s="52" t="s">
        <v>79</v>
      </c>
      <c r="D57" s="52"/>
      <c r="E57" s="52"/>
    </row>
    <row r="58" spans="1:5" ht="35.25" customHeight="1">
      <c r="A58" s="30">
        <v>24</v>
      </c>
      <c r="B58" s="34" t="s">
        <v>132</v>
      </c>
      <c r="C58" s="52" t="s">
        <v>80</v>
      </c>
      <c r="D58" s="52"/>
      <c r="E58" s="52"/>
    </row>
    <row r="59" spans="1:5" ht="38.25" customHeight="1">
      <c r="A59" s="30">
        <v>25</v>
      </c>
      <c r="B59" s="34" t="s">
        <v>133</v>
      </c>
      <c r="C59" s="52" t="s">
        <v>81</v>
      </c>
      <c r="D59" s="52"/>
      <c r="E59" s="52"/>
    </row>
    <row r="60" spans="1:5" ht="37.5" customHeight="1">
      <c r="A60" s="30">
        <v>26</v>
      </c>
      <c r="B60" s="35" t="s">
        <v>134</v>
      </c>
      <c r="C60" s="52" t="s">
        <v>82</v>
      </c>
      <c r="D60" s="52"/>
      <c r="E60" s="52"/>
    </row>
    <row r="61" spans="1:5" ht="30" customHeight="1">
      <c r="A61" s="30">
        <v>27</v>
      </c>
      <c r="B61" s="35" t="s">
        <v>88</v>
      </c>
      <c r="C61" s="52" t="s">
        <v>83</v>
      </c>
      <c r="D61" s="52"/>
      <c r="E61" s="52"/>
    </row>
    <row r="62" spans="1:5" ht="32.25" customHeight="1">
      <c r="A62" s="21">
        <v>28</v>
      </c>
      <c r="B62" s="35" t="s">
        <v>109</v>
      </c>
      <c r="C62" s="42" t="s">
        <v>89</v>
      </c>
      <c r="D62" s="43"/>
      <c r="E62" s="44"/>
    </row>
  </sheetData>
  <mergeCells count="57">
    <mergeCell ref="C58:E58"/>
    <mergeCell ref="C59:E59"/>
    <mergeCell ref="C60:E60"/>
    <mergeCell ref="C61:E61"/>
    <mergeCell ref="C62:E62"/>
    <mergeCell ref="C57:E57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45:E45"/>
    <mergeCell ref="A33:F33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A32:F32"/>
    <mergeCell ref="B16:C16"/>
    <mergeCell ref="B17:C17"/>
    <mergeCell ref="B18:C18"/>
    <mergeCell ref="B19:C19"/>
    <mergeCell ref="B20:C20"/>
    <mergeCell ref="B21:C21"/>
    <mergeCell ref="B22:C22"/>
    <mergeCell ref="B23:C23"/>
    <mergeCell ref="A25:F25"/>
    <mergeCell ref="A26:F29"/>
    <mergeCell ref="A31:F31"/>
    <mergeCell ref="B15:C15"/>
    <mergeCell ref="A1:F1"/>
    <mergeCell ref="B2:C2"/>
    <mergeCell ref="B3:C3"/>
    <mergeCell ref="B4:C4"/>
    <mergeCell ref="B5:C5"/>
    <mergeCell ref="D5:D13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16" workbookViewId="0">
      <selection activeCell="B21" sqref="B21:F21"/>
    </sheetView>
  </sheetViews>
  <sheetFormatPr defaultRowHeight="15"/>
  <cols>
    <col min="2" max="2" width="43.7109375" style="13" customWidth="1"/>
    <col min="3" max="3" width="11.5703125" style="13" customWidth="1"/>
    <col min="4" max="4" width="11.140625" style="13" customWidth="1"/>
    <col min="5" max="5" width="10.140625" style="13" customWidth="1"/>
    <col min="6" max="6" width="9.140625" style="2"/>
  </cols>
  <sheetData>
    <row r="1" spans="1:6">
      <c r="A1" s="53" t="s">
        <v>135</v>
      </c>
      <c r="B1" s="53"/>
      <c r="C1" s="53"/>
      <c r="D1" s="53"/>
      <c r="E1" s="53"/>
    </row>
    <row r="3" spans="1:6" ht="45.75" customHeight="1">
      <c r="A3" s="54" t="s">
        <v>45</v>
      </c>
      <c r="B3" s="55" t="s">
        <v>46</v>
      </c>
      <c r="C3" s="55" t="s">
        <v>47</v>
      </c>
      <c r="D3" s="55" t="s">
        <v>48</v>
      </c>
      <c r="E3" s="55" t="s">
        <v>49</v>
      </c>
      <c r="F3" s="52" t="s">
        <v>136</v>
      </c>
    </row>
    <row r="4" spans="1:6">
      <c r="A4" s="54"/>
      <c r="B4" s="55"/>
      <c r="C4" s="55"/>
      <c r="D4" s="55"/>
      <c r="E4" s="55"/>
      <c r="F4" s="52"/>
    </row>
    <row r="5" spans="1:6" ht="24.75">
      <c r="A5" s="3">
        <v>1</v>
      </c>
      <c r="B5" s="28" t="s">
        <v>91</v>
      </c>
      <c r="C5" s="5">
        <v>1.3599999999999999E-2</v>
      </c>
      <c r="D5" s="5">
        <v>1.4999999999999999E-2</v>
      </c>
      <c r="E5" s="4" t="s">
        <v>5</v>
      </c>
      <c r="F5" s="6">
        <v>21945</v>
      </c>
    </row>
    <row r="6" spans="1:6" ht="24.75">
      <c r="A6" s="3">
        <v>2</v>
      </c>
      <c r="B6" s="28" t="s">
        <v>92</v>
      </c>
      <c r="C6" s="5">
        <v>2.2700000000000001E-2</v>
      </c>
      <c r="D6" s="5">
        <v>2.5000000000000001E-2</v>
      </c>
      <c r="E6" s="4" t="s">
        <v>5</v>
      </c>
      <c r="F6" s="6">
        <v>44400</v>
      </c>
    </row>
    <row r="7" spans="1:6" ht="24.75">
      <c r="A7" s="3">
        <v>3</v>
      </c>
      <c r="B7" s="28" t="s">
        <v>93</v>
      </c>
      <c r="C7" s="5">
        <v>3.8600000000000002E-2</v>
      </c>
      <c r="D7" s="5">
        <v>4.2500000000000003E-2</v>
      </c>
      <c r="E7" s="4" t="s">
        <v>5</v>
      </c>
      <c r="F7" s="6">
        <v>6000</v>
      </c>
    </row>
    <row r="8" spans="1:6" ht="24.75">
      <c r="A8" s="3">
        <v>4</v>
      </c>
      <c r="B8" s="28" t="s">
        <v>94</v>
      </c>
      <c r="C8" s="5">
        <v>1.3599999999999999E-2</v>
      </c>
      <c r="D8" s="5">
        <v>1.4999999999999999E-2</v>
      </c>
      <c r="E8" s="4" t="s">
        <v>5</v>
      </c>
      <c r="F8" s="6">
        <v>1024</v>
      </c>
    </row>
    <row r="9" spans="1:6" ht="24.75">
      <c r="A9" s="3">
        <v>5</v>
      </c>
      <c r="B9" s="28" t="s">
        <v>95</v>
      </c>
      <c r="C9" s="5">
        <v>2.2700000000000001E-2</v>
      </c>
      <c r="D9" s="5">
        <v>2.5000000000000001E-2</v>
      </c>
      <c r="E9" s="4" t="s">
        <v>5</v>
      </c>
      <c r="F9" s="6">
        <v>3016</v>
      </c>
    </row>
    <row r="10" spans="1:6" ht="24.75">
      <c r="A10" s="3">
        <v>6</v>
      </c>
      <c r="B10" s="29" t="s">
        <v>96</v>
      </c>
      <c r="C10" s="5">
        <v>1.3599999999999999E-2</v>
      </c>
      <c r="D10" s="5">
        <v>1.4999999999999999E-2</v>
      </c>
      <c r="E10" s="4" t="s">
        <v>5</v>
      </c>
      <c r="F10" s="6">
        <v>3480</v>
      </c>
    </row>
    <row r="11" spans="1:6" ht="24.75">
      <c r="A11" s="3">
        <v>7</v>
      </c>
      <c r="B11" s="29" t="s">
        <v>97</v>
      </c>
      <c r="C11" s="5">
        <v>2.2700000000000001E-2</v>
      </c>
      <c r="D11" s="5">
        <v>2.5000000000000001E-2</v>
      </c>
      <c r="E11" s="4" t="s">
        <v>5</v>
      </c>
      <c r="F11" s="6">
        <v>7860</v>
      </c>
    </row>
    <row r="12" spans="1:6">
      <c r="A12" s="3">
        <v>8</v>
      </c>
      <c r="B12" s="28" t="s">
        <v>98</v>
      </c>
      <c r="C12" s="4"/>
      <c r="D12" s="4"/>
      <c r="E12" s="4" t="s">
        <v>5</v>
      </c>
      <c r="F12" s="6">
        <v>7725</v>
      </c>
    </row>
    <row r="13" spans="1:6">
      <c r="A13" s="3">
        <v>9</v>
      </c>
      <c r="B13" s="28" t="s">
        <v>50</v>
      </c>
      <c r="C13" s="4"/>
      <c r="D13" s="4"/>
      <c r="E13" s="4" t="s">
        <v>5</v>
      </c>
      <c r="F13" s="6">
        <v>95460</v>
      </c>
    </row>
    <row r="14" spans="1:6" ht="30.75" customHeight="1">
      <c r="A14" s="3">
        <v>10</v>
      </c>
      <c r="B14" s="28" t="s">
        <v>51</v>
      </c>
      <c r="C14" s="4"/>
      <c r="D14" s="4"/>
      <c r="E14" s="4" t="s">
        <v>5</v>
      </c>
      <c r="F14" s="6">
        <v>132</v>
      </c>
    </row>
    <row r="15" spans="1:6">
      <c r="A15" s="3">
        <v>11</v>
      </c>
      <c r="B15" s="28" t="s">
        <v>99</v>
      </c>
      <c r="C15" s="4"/>
      <c r="D15" s="4"/>
      <c r="E15" s="4" t="s">
        <v>5</v>
      </c>
      <c r="F15" s="6">
        <v>32</v>
      </c>
    </row>
    <row r="16" spans="1:6" ht="24.75" customHeight="1">
      <c r="A16" s="3">
        <v>12</v>
      </c>
      <c r="B16" s="28" t="s">
        <v>100</v>
      </c>
      <c r="C16" s="4"/>
      <c r="D16" s="4"/>
      <c r="E16" s="4" t="s">
        <v>5</v>
      </c>
      <c r="F16" s="6">
        <v>32</v>
      </c>
    </row>
    <row r="17" spans="1:7" ht="28.5" customHeight="1">
      <c r="A17" s="3">
        <v>13</v>
      </c>
      <c r="B17" s="28" t="s">
        <v>101</v>
      </c>
      <c r="C17" s="4"/>
      <c r="D17" s="4"/>
      <c r="E17" s="4" t="s">
        <v>5</v>
      </c>
      <c r="F17" s="6">
        <v>100</v>
      </c>
    </row>
    <row r="18" spans="1:7" ht="27.75" customHeight="1">
      <c r="A18" s="3">
        <v>14</v>
      </c>
      <c r="B18" s="28" t="s">
        <v>102</v>
      </c>
      <c r="C18" s="4"/>
      <c r="D18" s="4"/>
      <c r="E18" s="4" t="s">
        <v>5</v>
      </c>
      <c r="F18" s="6">
        <v>5040</v>
      </c>
    </row>
    <row r="19" spans="1:7" ht="25.5" customHeight="1">
      <c r="A19" s="3">
        <v>15</v>
      </c>
      <c r="B19" s="28" t="s">
        <v>103</v>
      </c>
      <c r="C19" s="4"/>
      <c r="D19" s="4"/>
      <c r="E19" s="4" t="s">
        <v>5</v>
      </c>
      <c r="F19" s="6">
        <v>5040</v>
      </c>
    </row>
    <row r="21" spans="1:7" ht="76.5" customHeight="1">
      <c r="A21" s="7">
        <v>1</v>
      </c>
      <c r="B21" s="56" t="s">
        <v>137</v>
      </c>
      <c r="C21" s="56"/>
      <c r="D21" s="56"/>
      <c r="E21" s="56"/>
      <c r="F21" s="56"/>
      <c r="G21" s="8"/>
    </row>
    <row r="22" spans="1:7" ht="44.25" customHeight="1">
      <c r="A22" s="7"/>
      <c r="B22" s="56" t="s">
        <v>138</v>
      </c>
      <c r="C22" s="56"/>
      <c r="D22" s="56"/>
      <c r="E22" s="56"/>
      <c r="F22" s="56"/>
      <c r="G22" s="8"/>
    </row>
    <row r="23" spans="1:7" ht="27.75" customHeight="1">
      <c r="A23" s="10"/>
      <c r="B23" s="56"/>
      <c r="C23" s="56"/>
      <c r="D23" s="56"/>
      <c r="E23" s="56"/>
      <c r="F23" s="56"/>
      <c r="G23" s="8"/>
    </row>
    <row r="24" spans="1:7" ht="19.5" customHeight="1">
      <c r="A24" s="11">
        <v>2</v>
      </c>
      <c r="B24" s="56" t="s">
        <v>52</v>
      </c>
      <c r="C24" s="56"/>
      <c r="D24" s="56"/>
      <c r="E24" s="56"/>
      <c r="F24" s="56"/>
      <c r="G24" s="56"/>
    </row>
    <row r="25" spans="1:7" ht="24.75" customHeight="1">
      <c r="B25" s="57" t="s">
        <v>53</v>
      </c>
      <c r="C25" s="57"/>
      <c r="D25" s="57"/>
      <c r="E25" s="57"/>
      <c r="G25" s="9"/>
    </row>
    <row r="26" spans="1:7" ht="18" customHeight="1">
      <c r="B26" s="56" t="s">
        <v>54</v>
      </c>
      <c r="C26" s="56"/>
      <c r="D26" s="56"/>
      <c r="E26" s="56"/>
      <c r="G26" s="9"/>
    </row>
    <row r="27" spans="1:7" ht="16.5">
      <c r="B27" s="12" t="s">
        <v>55</v>
      </c>
      <c r="G27" s="9"/>
    </row>
    <row r="29" spans="1:7" ht="32.25" customHeight="1">
      <c r="B29" s="56" t="s">
        <v>139</v>
      </c>
      <c r="C29" s="56"/>
      <c r="D29" s="56"/>
    </row>
    <row r="30" spans="1:7" ht="24.75">
      <c r="B30" s="14" t="s">
        <v>56</v>
      </c>
    </row>
    <row r="31" spans="1:7">
      <c r="B31" s="14" t="s">
        <v>57</v>
      </c>
    </row>
    <row r="32" spans="1:7" ht="24.75" customHeight="1">
      <c r="B32" s="56" t="s">
        <v>104</v>
      </c>
      <c r="C32" s="56"/>
      <c r="D32" s="56"/>
      <c r="E32" s="56"/>
    </row>
    <row r="33" spans="2:5">
      <c r="B33" s="14"/>
    </row>
    <row r="34" spans="2:5" ht="38.25" customHeight="1">
      <c r="B34" s="56" t="s">
        <v>105</v>
      </c>
      <c r="C34" s="56"/>
      <c r="D34" s="56"/>
      <c r="E34" s="56"/>
    </row>
    <row r="35" spans="2:5">
      <c r="B35" s="14"/>
    </row>
    <row r="36" spans="2:5" ht="24.75" customHeight="1">
      <c r="B36" s="14"/>
    </row>
  </sheetData>
  <mergeCells count="16">
    <mergeCell ref="B32:E32"/>
    <mergeCell ref="B34:E34"/>
    <mergeCell ref="F3:F4"/>
    <mergeCell ref="B21:F21"/>
    <mergeCell ref="B23:F23"/>
    <mergeCell ref="B24:G24"/>
    <mergeCell ref="B25:E25"/>
    <mergeCell ref="B26:E26"/>
    <mergeCell ref="B22:F22"/>
    <mergeCell ref="B29:D29"/>
    <mergeCell ref="A1:E1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ტექნიკური დავალება ჰემო2020</vt:lpstr>
      <vt:lpstr>Sheet1</vt:lpstr>
      <vt:lpstr>ტექნიკური დავალება პერიტ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Irina Gobejishvili</cp:lastModifiedBy>
  <cp:lastPrinted>2018-11-19T13:31:09Z</cp:lastPrinted>
  <dcterms:created xsi:type="dcterms:W3CDTF">2015-11-06T16:55:53Z</dcterms:created>
  <dcterms:modified xsi:type="dcterms:W3CDTF">2020-09-25T13:45:17Z</dcterms:modified>
</cp:coreProperties>
</file>